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nnge\Desktop\SADER 2024\POMCA\7 Formato_Reporte 2024\Formatos_Reporte Año 5 AMBIENTAL\"/>
    </mc:Choice>
  </mc:AlternateContent>
  <bookViews>
    <workbookView xWindow="0" yWindow="0" windowWidth="19200" windowHeight="7090" tabRatio="783" firstSheet="1" activeTab="4"/>
  </bookViews>
  <sheets>
    <sheet name="Instructivo" sheetId="12" r:id="rId1"/>
    <sheet name="Actividades" sheetId="1" r:id="rId2"/>
    <sheet name="Presupuesto Año 1" sheetId="3" r:id="rId3"/>
    <sheet name="Presupuesto Año 2" sheetId="7" r:id="rId4"/>
    <sheet name="Presupuesto Año 3" sheetId="8" r:id="rId5"/>
    <sheet name="Presupuesto Año 4" sheetId="10" r:id="rId6"/>
    <sheet name="Presupuesto Año 5" sheetId="11" r:id="rId7"/>
  </sheets>
  <definedNames>
    <definedName name="_xlnm._FilterDatabase" localSheetId="1" hidden="1">Actividades!$C$7:$O$34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24" i="1" l="1"/>
  <c r="J23" i="1"/>
  <c r="J22" i="1"/>
  <c r="J21" i="1"/>
  <c r="J20" i="1"/>
  <c r="J19" i="1"/>
  <c r="J18" i="1"/>
  <c r="J17" i="1"/>
  <c r="J16" i="1"/>
  <c r="J15" i="1"/>
  <c r="J14" i="1"/>
  <c r="J13" i="1"/>
  <c r="J12" i="1"/>
  <c r="J11" i="1"/>
  <c r="J10" i="1"/>
  <c r="J9" i="1"/>
  <c r="O22" i="8"/>
  <c r="O21" i="8"/>
  <c r="J20" i="8"/>
  <c r="L20" i="8" s="1"/>
  <c r="M20" i="8" s="1"/>
  <c r="O20" i="8" s="1"/>
  <c r="G20" i="8"/>
  <c r="L19" i="8"/>
  <c r="M19" i="8" s="1"/>
  <c r="O19" i="8" s="1"/>
  <c r="J19" i="8"/>
  <c r="G19" i="8"/>
  <c r="J18" i="8"/>
  <c r="G18" i="8"/>
  <c r="L18" i="8" s="1"/>
  <c r="M18" i="8" s="1"/>
  <c r="O18" i="8" s="1"/>
  <c r="J17" i="8"/>
  <c r="G17" i="8"/>
  <c r="L17" i="8" s="1"/>
  <c r="M17" i="8" s="1"/>
  <c r="O17" i="8" s="1"/>
  <c r="J16" i="8"/>
  <c r="L16" i="8" s="1"/>
  <c r="M16" i="8" s="1"/>
  <c r="O16" i="8" s="1"/>
  <c r="G16" i="8"/>
  <c r="L15" i="8"/>
  <c r="M15" i="8" s="1"/>
  <c r="O15" i="8" s="1"/>
  <c r="J15" i="8"/>
  <c r="G15" i="8"/>
  <c r="J14" i="8"/>
  <c r="G14" i="8"/>
  <c r="L14" i="8" s="1"/>
  <c r="M14" i="8" s="1"/>
  <c r="O14" i="8" s="1"/>
  <c r="J13" i="8"/>
  <c r="G13" i="8"/>
  <c r="L13" i="8" s="1"/>
  <c r="M13" i="8" s="1"/>
  <c r="O13" i="8" s="1"/>
  <c r="J12" i="8"/>
  <c r="L12" i="8" s="1"/>
  <c r="M12" i="8" s="1"/>
  <c r="O12" i="8" s="1"/>
  <c r="G12" i="8"/>
  <c r="O11" i="8"/>
  <c r="O10" i="8"/>
  <c r="O9" i="8"/>
  <c r="G28" i="11" l="1"/>
  <c r="L28" i="11" s="1"/>
  <c r="O28" i="11" s="1"/>
  <c r="G27" i="11"/>
  <c r="L27" i="11" s="1"/>
  <c r="O27" i="11" s="1"/>
  <c r="J26" i="11"/>
  <c r="G26" i="11"/>
  <c r="L26" i="11" s="1"/>
  <c r="O26" i="11" s="1"/>
  <c r="J25" i="11"/>
  <c r="G25" i="11"/>
  <c r="L25" i="11" s="1"/>
  <c r="O25" i="11" s="1"/>
  <c r="J24" i="11"/>
  <c r="L24" i="11" s="1"/>
  <c r="O24" i="11" s="1"/>
  <c r="G24" i="11"/>
  <c r="J23" i="11"/>
  <c r="G23" i="11"/>
  <c r="L23" i="11" s="1"/>
  <c r="O23" i="11" s="1"/>
  <c r="J22" i="11"/>
  <c r="G22" i="11"/>
  <c r="L22" i="11" s="1"/>
  <c r="O22" i="11" s="1"/>
  <c r="J21" i="11"/>
  <c r="G21" i="11"/>
  <c r="L21" i="11" s="1"/>
  <c r="O21" i="11" s="1"/>
  <c r="J20" i="11"/>
  <c r="G20" i="11"/>
  <c r="L20" i="11" s="1"/>
  <c r="O20" i="11" s="1"/>
  <c r="J19" i="11"/>
  <c r="L19" i="11" s="1"/>
  <c r="O19" i="11" s="1"/>
  <c r="G19" i="11"/>
  <c r="J18" i="11"/>
  <c r="G18" i="11"/>
  <c r="L18" i="11" s="1"/>
  <c r="O18" i="11" s="1"/>
  <c r="J17" i="11"/>
  <c r="G17" i="11"/>
  <c r="L17" i="11" s="1"/>
  <c r="O17" i="11" s="1"/>
  <c r="J16" i="11"/>
  <c r="G16" i="11"/>
  <c r="L16" i="11" s="1"/>
  <c r="O16" i="11" s="1"/>
  <c r="J15" i="11"/>
  <c r="G15" i="11"/>
  <c r="L15" i="11" s="1"/>
  <c r="O15" i="11" s="1"/>
  <c r="J14" i="11"/>
  <c r="L14" i="11" s="1"/>
  <c r="O14" i="11" s="1"/>
  <c r="G14" i="11"/>
  <c r="J13" i="11"/>
  <c r="G13" i="11"/>
  <c r="L13" i="11" s="1"/>
  <c r="O13" i="11" s="1"/>
  <c r="J12" i="11"/>
  <c r="G12" i="11"/>
  <c r="L12" i="11" s="1"/>
  <c r="O12" i="11" s="1"/>
  <c r="J11" i="11"/>
  <c r="G11" i="11"/>
  <c r="L11" i="11" s="1"/>
  <c r="O11" i="11" s="1"/>
  <c r="J26" i="10" l="1"/>
  <c r="G26" i="10"/>
  <c r="L26" i="10" s="1"/>
  <c r="O26" i="10" s="1"/>
  <c r="J25" i="10"/>
  <c r="G25" i="10"/>
  <c r="L25" i="10" s="1"/>
  <c r="O25" i="10" s="1"/>
  <c r="J24" i="10"/>
  <c r="L24" i="10" s="1"/>
  <c r="O24" i="10" s="1"/>
  <c r="G24" i="10"/>
  <c r="J23" i="10"/>
  <c r="L23" i="10" s="1"/>
  <c r="O23" i="10" s="1"/>
  <c r="G23" i="10"/>
  <c r="L22" i="10"/>
  <c r="O22" i="10" s="1"/>
  <c r="J22" i="10"/>
  <c r="G22" i="10"/>
  <c r="J21" i="10"/>
  <c r="G21" i="10"/>
  <c r="L21" i="10" s="1"/>
  <c r="O21" i="10" s="1"/>
  <c r="J20" i="10"/>
  <c r="G20" i="10"/>
  <c r="L20" i="10" s="1"/>
  <c r="O20" i="10" s="1"/>
  <c r="J19" i="10"/>
  <c r="G19" i="10"/>
  <c r="L19" i="10" s="1"/>
  <c r="O19" i="10" s="1"/>
  <c r="J18" i="10"/>
  <c r="G18" i="10"/>
  <c r="L18" i="10" s="1"/>
  <c r="O18" i="10" s="1"/>
  <c r="J17" i="10"/>
  <c r="G17" i="10"/>
  <c r="L17" i="10" s="1"/>
  <c r="O17" i="10" s="1"/>
  <c r="J16" i="10"/>
  <c r="G16" i="10"/>
  <c r="L16" i="10" s="1"/>
  <c r="O16" i="10" s="1"/>
  <c r="J15" i="10"/>
  <c r="G15" i="10"/>
  <c r="L15" i="10" s="1"/>
  <c r="O15" i="10" s="1"/>
  <c r="J14" i="10"/>
  <c r="G14" i="10"/>
  <c r="L14" i="10" s="1"/>
  <c r="O14" i="10" s="1"/>
  <c r="J13" i="10"/>
  <c r="G13" i="10"/>
  <c r="L13" i="10" s="1"/>
  <c r="O13" i="10" s="1"/>
  <c r="J12" i="10"/>
  <c r="G12" i="10"/>
  <c r="L12" i="10" s="1"/>
  <c r="O12" i="10" s="1"/>
  <c r="J11" i="10"/>
  <c r="G11" i="10"/>
  <c r="L11" i="10" s="1"/>
  <c r="O11" i="10" s="1"/>
  <c r="G27" i="10"/>
  <c r="L27" i="10" s="1"/>
  <c r="O27" i="10" s="1"/>
  <c r="G10" i="11" l="1"/>
  <c r="L10" i="11" s="1"/>
  <c r="O10" i="11" s="1"/>
  <c r="G9" i="11"/>
  <c r="L9" i="11" s="1"/>
  <c r="O9" i="11" s="1"/>
  <c r="G28" i="10"/>
  <c r="L28" i="10" s="1"/>
  <c r="O28" i="10" s="1"/>
  <c r="G10" i="10"/>
  <c r="L10" i="10" s="1"/>
  <c r="O10" i="10" s="1"/>
  <c r="G9" i="10"/>
  <c r="L9" i="10" s="1"/>
  <c r="O9" i="10" s="1"/>
  <c r="J34" i="1" l="1"/>
  <c r="G34" i="1"/>
  <c r="J33" i="1"/>
  <c r="G33" i="1"/>
  <c r="J32" i="1"/>
  <c r="G32" i="1"/>
  <c r="J31" i="1"/>
  <c r="G31" i="1"/>
  <c r="J30" i="1"/>
  <c r="G30" i="1"/>
  <c r="J29" i="1"/>
  <c r="G29" i="1"/>
  <c r="J28" i="1"/>
  <c r="G28" i="1"/>
  <c r="J27" i="1"/>
  <c r="G27" i="1"/>
  <c r="J26" i="1"/>
  <c r="G26" i="1"/>
  <c r="J25" i="1"/>
  <c r="G25" i="1"/>
  <c r="G24" i="1"/>
  <c r="G23" i="1"/>
  <c r="G22" i="1"/>
  <c r="G21" i="1"/>
  <c r="G20" i="1"/>
  <c r="G19" i="1"/>
  <c r="G18" i="1"/>
  <c r="G17" i="1"/>
  <c r="G16" i="1"/>
  <c r="G15" i="1"/>
  <c r="G14" i="1"/>
  <c r="G13" i="1"/>
  <c r="G12" i="1"/>
  <c r="G11" i="1"/>
  <c r="G10" i="1"/>
  <c r="G9" i="1"/>
  <c r="J8" i="1"/>
  <c r="G8" i="1"/>
</calcChain>
</file>

<file path=xl/sharedStrings.xml><?xml version="1.0" encoding="utf-8"?>
<sst xmlns="http://schemas.openxmlformats.org/spreadsheetml/2006/main" count="818" uniqueCount="153">
  <si>
    <t>FORMATO REPORTE DE AVANCES ACTIVIDADES</t>
  </si>
  <si>
    <t>POMCA</t>
  </si>
  <si>
    <t>Programa</t>
  </si>
  <si>
    <t>Proyecto</t>
  </si>
  <si>
    <t>PORCENTAJE A EJECUTAR POR AÑO</t>
  </si>
  <si>
    <t>PORCENTAJE EJECUTADO</t>
  </si>
  <si>
    <t>OBSERVACIONES</t>
  </si>
  <si>
    <t>MUNICIPIO</t>
  </si>
  <si>
    <t>VEREDA</t>
  </si>
  <si>
    <t>COORDENADA X</t>
  </si>
  <si>
    <t>COORDENADA Y</t>
  </si>
  <si>
    <t>VIGENCIA</t>
  </si>
  <si>
    <t>% DEL CONTRATO EN LA ACTIVIDAD</t>
  </si>
  <si>
    <t>Línea Estratégica</t>
  </si>
  <si>
    <t>NOTA: En caso de tener más de un contrato para las actividades, SE DEBE ADICIONAR LA CELDA</t>
  </si>
  <si>
    <t>NÚMERO DE CONTRATO / CONVENIO</t>
  </si>
  <si>
    <t>AÑO PROGRAMADO</t>
  </si>
  <si>
    <t>EJECUCIÓN</t>
  </si>
  <si>
    <t>TOTAL ASIGNADO</t>
  </si>
  <si>
    <t>PORCENTAJE DE EJECUCIÓN</t>
  </si>
  <si>
    <t xml:space="preserve">FORMATO REPORTE DE AVANCES ACTIVIDADES </t>
  </si>
  <si>
    <t>Río Bogotá</t>
  </si>
  <si>
    <t xml:space="preserve">Programa de Ecosistemas Estratégicos y sostenibilidad del Territorio en la Cuenca </t>
  </si>
  <si>
    <t>EEB222- Protección de la estructura ecológica principal (EEP) que sustentan la oferta de biodiversidad y los servicios ecosistémicos, para la cuenca del rio Bogotá</t>
  </si>
  <si>
    <t>Oferta de bienes y servicios ambientales</t>
  </si>
  <si>
    <t>1. Contratación de equipo gestor e implementador y Convocatoria de actores a participar del proyecto instituciones, gremios y comunidades:
1.1 Contratación de equipo gestor e implementador</t>
  </si>
  <si>
    <t>1. Contratación de equipo gestor e implementador y Convocatoria de actores a participar del proyecto instituciones, gremios y comunidades:
1.2 Convocatoria de actores a participar del proyecto: instituciones, gremios y comunidades</t>
  </si>
  <si>
    <t>2. Diseño del plan de trabajo y de acción de los cuatro objetivos e Implementación piloto de cada objetivo:
2.1 Diseño del plan de trabajo y de acción de los cinco objetivos</t>
  </si>
  <si>
    <t>2. Diseño del plan de trabajo y de acción de los cuatro objetivos e Implementación piloto de cada objetivo:
2.2 Implementación piloto de cada objetivo</t>
  </si>
  <si>
    <t>3. Capacitación a comunidades y técnicos locales:
3.1 Capacitación a comunidades</t>
  </si>
  <si>
    <t>3. Capacitación a comunidades y técnicos locales:
3.2 Capacitación a técnicos locales</t>
  </si>
  <si>
    <t>4. Capacidades instaladas en los beneficiarios y usuarios del proyecto:
4.1 Capacidades instaladas en los beneficiarios del proyecto</t>
  </si>
  <si>
    <t>4. Capacidades instaladas en los beneficiarios y usuarios del proyecto:
4.2 Capacidades instaladas en los usuarios del proyecto, como la CAR</t>
  </si>
  <si>
    <t>Dependencia/Entidad
Que Reporta</t>
  </si>
  <si>
    <t xml:space="preserve">Actividad </t>
  </si>
  <si>
    <t xml:space="preserve">Actividad propuesta en la  formulación del POMCA </t>
  </si>
  <si>
    <t>Año Programado</t>
  </si>
  <si>
    <t>% a ejecutar</t>
  </si>
  <si>
    <t>% ejecutado</t>
  </si>
  <si>
    <t>Ejecución</t>
  </si>
  <si>
    <t>Subcuenca</t>
  </si>
  <si>
    <t xml:space="preserve">Municipio </t>
  </si>
  <si>
    <t>Vereda</t>
  </si>
  <si>
    <t>Coordenadas x</t>
  </si>
  <si>
    <t>Coordenadas y</t>
  </si>
  <si>
    <t>Evidencias</t>
  </si>
  <si>
    <t xml:space="preserve">Otros </t>
  </si>
  <si>
    <t>N° Contrato - Convenio</t>
  </si>
  <si>
    <t xml:space="preserve">Actividades </t>
  </si>
  <si>
    <t xml:space="preserve">Vigencia </t>
  </si>
  <si>
    <t xml:space="preserve">Valor total del contrato </t>
  </si>
  <si>
    <t>Presupuesto asignado</t>
  </si>
  <si>
    <t>Este valor es automatico proviene del valor del contrato  en relacion con el % del mismo .</t>
  </si>
  <si>
    <t>Valor no ejecutado</t>
  </si>
  <si>
    <t>Total asigando</t>
  </si>
  <si>
    <t>Pagos realizados (Ejecutado)</t>
  </si>
  <si>
    <t>Vigencia de los pagos</t>
  </si>
  <si>
    <t>% de ejecución</t>
  </si>
  <si>
    <t>Otros</t>
  </si>
  <si>
    <t>Este valor es automatico proviene del valor del preuspuesto adicional en relacion con el % del mismo en la actividad.</t>
  </si>
  <si>
    <t>Presupuesto respecto al % adicional</t>
  </si>
  <si>
    <t>% del presupuesto adicional en la actividad</t>
  </si>
  <si>
    <t>Presupuesto adicional del contrato</t>
  </si>
  <si>
    <t>% del contrato en la actividad</t>
  </si>
  <si>
    <t>Hoja de presupuesto</t>
  </si>
  <si>
    <t>Formato de reporte presupuesto</t>
  </si>
  <si>
    <t>Año Ejecutado</t>
  </si>
  <si>
    <t>Hoja de actividades</t>
  </si>
  <si>
    <t>ACTIVIDAD</t>
  </si>
  <si>
    <t>VALOR TOTAL CONTRATO-CONVENIO-OTROS</t>
  </si>
  <si>
    <r>
      <t xml:space="preserve">VALOR 
</t>
    </r>
    <r>
      <rPr>
        <b/>
        <sz val="11"/>
        <color theme="0"/>
        <rFont val="Calibri (Cuerpo)"/>
      </rPr>
      <t>(RESPECTO A % CONTRATO)</t>
    </r>
  </si>
  <si>
    <t>ADICIÓN TOTAL DEL CTO</t>
  </si>
  <si>
    <r>
      <t xml:space="preserve">% ADICIÓN EN LA ACTIVIDAD
</t>
    </r>
    <r>
      <rPr>
        <b/>
        <sz val="11"/>
        <color rgb="FF945200"/>
        <rFont val="Calibri (Cuerpo)"/>
      </rPr>
      <t>(% de la adición que le aporta a la actividad)</t>
    </r>
  </si>
  <si>
    <r>
      <t xml:space="preserve">VALOR RESPECTO % ADICIÓN
</t>
    </r>
    <r>
      <rPr>
        <b/>
        <sz val="11"/>
        <color rgb="FF945200"/>
        <rFont val="Calibri (Cuerpo)"/>
      </rPr>
      <t>(valor de la adición que le aporta a la actividad)</t>
    </r>
  </si>
  <si>
    <r>
      <t xml:space="preserve">VIGENCIA DE LOS PAGOS
</t>
    </r>
    <r>
      <rPr>
        <b/>
        <sz val="11"/>
        <color rgb="FF945200"/>
        <rFont val="Calibri (Cuerpo)"/>
      </rPr>
      <t>(No debe superar la anualidad que se está reportando)</t>
    </r>
  </si>
  <si>
    <t>Valorar los principales servicios ambientales e implementar esquemas de pago por servicios ambientales u otros instrumentos para la conservación, que tengan como propósito la protección de ecosistemas de la estructura ecológica principal, que sustentan la oferta y los servicios ecosistémicos para la cuenca del rio Bogotá.</t>
  </si>
  <si>
    <t>META</t>
  </si>
  <si>
    <r>
      <t xml:space="preserve">VALOR NO EJECUTADO
</t>
    </r>
    <r>
      <rPr>
        <b/>
        <sz val="11"/>
        <color rgb="FF945200"/>
        <rFont val="Calibri (Cuerpo)"/>
      </rPr>
      <t>(Monto respecto a las columnas G + J)</t>
    </r>
  </si>
  <si>
    <r>
      <t xml:space="preserve">PAGOS REALIZADOS
</t>
    </r>
    <r>
      <rPr>
        <b/>
        <sz val="11"/>
        <color rgb="FF945200"/>
        <rFont val="Calibri (Cuerpo)"/>
      </rPr>
      <t>(Respecto a la la columna L)</t>
    </r>
  </si>
  <si>
    <t>Meta</t>
  </si>
  <si>
    <t>SUB META</t>
  </si>
  <si>
    <t xml:space="preserve">AÑO EJECUTADO
(Lista desplegable)	</t>
  </si>
  <si>
    <t>SUBCUENCA (Lista desplegable)</t>
  </si>
  <si>
    <r>
      <t xml:space="preserve">ORIGEN COORDENADAS
</t>
    </r>
    <r>
      <rPr>
        <sz val="12"/>
        <color theme="0"/>
        <rFont val="Arial"/>
        <family val="2"/>
      </rPr>
      <t xml:space="preserve"> (Resolución IGAC 471 de 2020)</t>
    </r>
  </si>
  <si>
    <r>
      <t xml:space="preserve">EVIDENCIAS
</t>
    </r>
    <r>
      <rPr>
        <sz val="12"/>
        <color theme="0"/>
        <rFont val="Arial"/>
        <family val="2"/>
      </rPr>
      <t>(Lista desplegable)</t>
    </r>
  </si>
  <si>
    <r>
      <t xml:space="preserve">TABLA DE RETENCIÓN DOCUMENTAL
</t>
    </r>
    <r>
      <rPr>
        <sz val="12"/>
        <color theme="0" tint="-4.9989318521683403E-2"/>
        <rFont val="Arial"/>
        <family val="2"/>
      </rPr>
      <t>(TRD -Ley 594 del 2000
Acuerdo 004 de 2019)</t>
    </r>
  </si>
  <si>
    <r>
      <t xml:space="preserve">OBSERVACIONES / DESCRIPCIÓN
</t>
    </r>
    <r>
      <rPr>
        <sz val="12"/>
        <color theme="0" tint="-4.9989318521683403E-2"/>
        <rFont val="Arial"/>
        <family val="2"/>
      </rPr>
      <t xml:space="preserve">A) En caso que </t>
    </r>
    <r>
      <rPr>
        <b/>
        <u/>
        <sz val="12"/>
        <color theme="0" tint="-4.9989318521683403E-2"/>
        <rFont val="Arial"/>
        <family val="2"/>
      </rPr>
      <t>SI</t>
    </r>
    <r>
      <rPr>
        <sz val="12"/>
        <color theme="0" tint="-4.9989318521683403E-2"/>
        <rFont val="Arial"/>
        <family val="2"/>
      </rPr>
      <t xml:space="preserve"> se haya ejecutado (Adicionar descripcion detallada del como se ejecuto la actividad)
B) En caso que</t>
    </r>
    <r>
      <rPr>
        <u/>
        <sz val="12"/>
        <color theme="0" tint="-4.9989318521683403E-2"/>
        <rFont val="Arial"/>
        <family val="2"/>
      </rPr>
      <t xml:space="preserve"> </t>
    </r>
    <r>
      <rPr>
        <b/>
        <u/>
        <sz val="12"/>
        <color theme="0" tint="-4.9989318521683403E-2"/>
        <rFont val="Arial"/>
        <family val="2"/>
      </rPr>
      <t>NO</t>
    </r>
    <r>
      <rPr>
        <sz val="12"/>
        <color theme="0" tint="-4.9989318521683403E-2"/>
        <rFont val="Arial"/>
        <family val="2"/>
      </rPr>
      <t xml:space="preserve"> se haya ejecutado en el año programado conteste (Porqué no se ejecutó y Cuándo/Cómo se ejecutará). </t>
    </r>
  </si>
  <si>
    <r>
      <rPr>
        <b/>
        <sz val="18"/>
        <color theme="8" tint="-0.499984740745262"/>
        <rFont val="Arial"/>
        <family val="2"/>
      </rPr>
      <t xml:space="preserve">Sub meta 1 </t>
    </r>
    <r>
      <rPr>
        <sz val="11"/>
        <color theme="8" tint="-0.499984740745262"/>
        <rFont val="Arial"/>
        <family val="2"/>
      </rPr>
      <t xml:space="preserve">
Por lo menos 1000 ha en acuerdos con propietarios privados a través de esquemas como incentivos a la conservación, compensaciones, pagos por servicios ambientales, para garantizar la conservación de nacimientos, fragmentos de bosque, cañadas, etc.</t>
    </r>
  </si>
  <si>
    <t>MAGNA_Colombia_Bogota</t>
  </si>
  <si>
    <t>GCS_WGS_1984</t>
  </si>
  <si>
    <t>MAGNA-SIRGAS / Origen-Nacional</t>
  </si>
  <si>
    <r>
      <rPr>
        <b/>
        <sz val="14"/>
        <color theme="4"/>
        <rFont val="Arial"/>
        <family val="2"/>
      </rPr>
      <t xml:space="preserve">                                                          </t>
    </r>
    <r>
      <rPr>
        <b/>
        <sz val="16"/>
        <color theme="4"/>
        <rFont val="Arial"/>
        <family val="2"/>
      </rPr>
      <t xml:space="preserve">                EJEMPLO REPORTE PRESUPUESTO</t>
    </r>
    <r>
      <rPr>
        <b/>
        <sz val="14"/>
        <color theme="4"/>
        <rFont val="Arial"/>
        <family val="2"/>
      </rPr>
      <t xml:space="preserve">
</t>
    </r>
    <r>
      <rPr>
        <sz val="14"/>
        <color theme="1"/>
        <rFont val="Calibri"/>
        <family val="2"/>
        <scheme val="minor"/>
      </rPr>
      <t xml:space="preserve">
</t>
    </r>
    <r>
      <rPr>
        <sz val="14"/>
        <color theme="1"/>
        <rFont val="Arial"/>
        <family val="2"/>
      </rPr>
      <t>Se reportan ejemplos de distintos casos que se pueden emplear para llevar a cabo la ejecución presupuestal de la actividad. Se ingresaron: 
1. Valores totales del contrato o convenio
2. Porcentaje del contrato o convenio utilizado en la ejecución de la actividad
3. Valores adicionales y/o no ejecutados
4. Pagos realizados respecto al valor total asignado (el valor total se obtiene de forma automática una vez se diligencien los pasos 1, 2 y 3)
5. Vigencia de los pagos y observaciones pertinentes</t>
    </r>
  </si>
  <si>
    <r>
      <rPr>
        <sz val="14"/>
        <color rgb="FF000000"/>
        <rFont val="Calibri"/>
        <family val="2"/>
        <scheme val="minor"/>
      </rPr>
      <t>1.2</t>
    </r>
    <r>
      <rPr>
        <b/>
        <sz val="14"/>
        <color rgb="FF000000"/>
        <rFont val="Arial"/>
        <family val="2"/>
      </rPr>
      <t xml:space="preserve"> PRESUPUESTO</t>
    </r>
    <r>
      <rPr>
        <sz val="14"/>
        <color rgb="FF000000"/>
        <rFont val="Calibri"/>
        <family val="2"/>
        <scheme val="minor"/>
      </rPr>
      <t xml:space="preserve">: Las filas de deben insertar para cada contrato, convenio u otros que apoyen el cumplimiento de las actividades </t>
    </r>
  </si>
  <si>
    <t>1. Si se requiere insertar filas para los reportes se pude hacer arrastrando las fórmulas teniendo cuidado de no dañarlas y manteniendo las listas desplegables ya asignadas</t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</si>
  <si>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 Objeto del contrato, Convenio, etc, se debe especificar el recurso financiero utilizado.
</t>
    </r>
    <r>
      <rPr>
        <b/>
        <sz val="14"/>
        <color rgb="FF000000"/>
        <rFont val="Calibri"/>
        <family val="2"/>
        <scheme val="minor"/>
      </rPr>
      <t>Nota*:</t>
    </r>
    <r>
      <rPr>
        <sz val="14"/>
        <color rgb="FF000000"/>
        <rFont val="Calibri"/>
        <family val="2"/>
        <scheme val="minor"/>
      </rPr>
      <t xml:space="preserve"> Se sugiere adjunta links de SECOP II o cualquier plataforma que contenga deescripción del proceso financiero utilizado para la ejecución de la actividad.</t>
    </r>
  </si>
  <si>
    <t>Observaciones</t>
  </si>
  <si>
    <r>
      <t xml:space="preserve">Porcentaje de ejecución financiera- Automático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</t>
    </r>
    <r>
      <rPr>
        <b/>
        <sz val="14"/>
        <color theme="1"/>
        <rFont val="Calibri"/>
        <family val="2"/>
        <scheme val="minor"/>
      </rPr>
      <t xml:space="preserve">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</si>
  <si>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-la Vigencia de los pagos del contrato.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</t>
    </r>
    <r>
      <rPr>
        <sz val="14"/>
        <rFont val="Calibri"/>
        <family val="2"/>
        <scheme val="minor"/>
      </rPr>
      <t>No debe superar la anualidad que se está reportando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</si>
  <si>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-pagos realizados para el cumplimiento de la actividad con repecto  al presupuesto asignado. </t>
    </r>
    <r>
      <rPr>
        <sz val="14"/>
        <rFont val="Calibri"/>
        <family val="2"/>
        <scheme val="minor"/>
      </rPr>
      <t>Respecto a la la columna L</t>
    </r>
  </si>
  <si>
    <t>Valor total asigndao para la actividad-  Calculo Automático ( G + J - K)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</si>
  <si>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no ejecutado del contrato.Si lo Hay. </t>
    </r>
    <r>
      <rPr>
        <sz val="14"/>
        <rFont val="Calibri"/>
        <family val="2"/>
        <scheme val="minor"/>
      </rPr>
      <t>Monto respecto a las columnas G + J</t>
    </r>
    <r>
      <rPr>
        <sz val="14"/>
        <color theme="1"/>
        <rFont val="Calibri"/>
        <family val="2"/>
        <scheme val="minor"/>
      </rPr>
      <t xml:space="preserve"> (Campo NO obligatorio)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</si>
  <si>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(%) de la adición del contrato que da cumplimiento a la actividad a reportar. (Campo NO obligatorio)</t>
    </r>
  </si>
  <si>
    <r>
      <rPr>
        <b/>
        <sz val="14"/>
        <color theme="1"/>
        <rFont val="Calibri"/>
        <family val="2"/>
        <scheme val="minor"/>
      </rPr>
      <t>Diligenciar -</t>
    </r>
    <r>
      <rPr>
        <sz val="14"/>
        <color theme="1"/>
        <rFont val="Calibri"/>
        <family val="2"/>
        <scheme val="minor"/>
      </rPr>
      <t>el valor adicionado para el cumplimiento de la actividad. Si lo hay. (Campo NO obligatorio)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</si>
  <si>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(%) del contrato que da cumplimiento a la actividad a reportar. 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</si>
  <si>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total del Contrato, Convenio  u Otro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</si>
  <si>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-Vigencia correspondiente al inicio de la ejecución del contrato, convenio,etc,con el cual se dio cumplimiento a la actividad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Lista desplegable de los años de ejecución del POMCA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</si>
  <si>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-No Contrato, Convenio  u Otro que contiene el cumplimiento de la actividad propuesta. 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rFont val="Calibri (Cuerpo)"/>
      </rPr>
      <t>Especificar en observaciones el tipo de contrato, convenio, si es funcionario, etc.</t>
    </r>
  </si>
  <si>
    <r>
      <rPr>
        <b/>
        <sz val="11"/>
        <color theme="4"/>
        <rFont val="Arial"/>
        <family val="2"/>
      </rPr>
      <t xml:space="preserve">                                                                                           </t>
    </r>
    <r>
      <rPr>
        <b/>
        <sz val="16"/>
        <color theme="4"/>
        <rFont val="Arial"/>
        <family val="2"/>
      </rPr>
      <t xml:space="preserve">          EJEMPLO REPORTE ACTIVIDADES</t>
    </r>
    <r>
      <rPr>
        <b/>
        <sz val="11"/>
        <color theme="4"/>
        <rFont val="Arial"/>
        <family val="2"/>
      </rPr>
      <t xml:space="preserve">
</t>
    </r>
    <r>
      <rPr>
        <sz val="13"/>
        <color theme="1"/>
        <rFont val="Arial"/>
        <family val="2"/>
      </rPr>
      <t xml:space="preserve">
</t>
    </r>
    <r>
      <rPr>
        <sz val="14"/>
        <color theme="1"/>
        <rFont val="Arial"/>
        <family val="2"/>
      </rPr>
      <t xml:space="preserve">1. Se ingresa el año ejecutado, este </t>
    </r>
    <r>
      <rPr>
        <b/>
        <sz val="14"/>
        <color theme="1"/>
        <rFont val="Arial"/>
        <family val="2"/>
      </rPr>
      <t>NO</t>
    </r>
    <r>
      <rPr>
        <sz val="14"/>
        <color theme="1"/>
        <rFont val="Arial"/>
        <family val="2"/>
      </rPr>
      <t xml:space="preserve"> necesariamente correspondera al año programado.
2.Se diligenció el ítem de porcentaje a ejecutar por año el cual es determinado por la entidad a la que le corresponda el desarrollo del proyecto y debe ser dividido en la totalidad de años previstos para cada actividad, es decir, si la actividad esta programada a un año el porcentaje a ejecutar sera el 100%, de lo contrario se podra asignar diferentes porcentajes hasta llevar a cabo el 100%. Para este ejemplo se asignaron unos valores a "porcetaje a ejecutar por año" del 100% y 10% acorde a los "años programados" por actividad. 
Así mismo se asignaron diferentes porcentajes a la casilla de "porcertaje ejecutado" con el fin de resaltar las posibles variaciones en la "ejecución" la cual arroja los colores (</t>
    </r>
    <r>
      <rPr>
        <b/>
        <sz val="14"/>
        <color rgb="FFFF0000"/>
        <rFont val="Arial"/>
        <family val="2"/>
      </rPr>
      <t>Rojo</t>
    </r>
    <r>
      <rPr>
        <b/>
        <sz val="14"/>
        <color theme="1"/>
        <rFont val="Arial"/>
        <family val="2"/>
      </rPr>
      <t>,</t>
    </r>
    <r>
      <rPr>
        <b/>
        <sz val="14"/>
        <color rgb="FFFFC000"/>
        <rFont val="Arial"/>
        <family val="2"/>
      </rPr>
      <t xml:space="preserve"> Amarillo</t>
    </r>
    <r>
      <rPr>
        <b/>
        <sz val="14"/>
        <color theme="1"/>
        <rFont val="Arial"/>
        <family val="2"/>
      </rPr>
      <t xml:space="preserve"> </t>
    </r>
    <r>
      <rPr>
        <sz val="14"/>
        <color theme="1"/>
        <rFont val="Arial"/>
        <family val="2"/>
      </rPr>
      <t xml:space="preserve">y </t>
    </r>
    <r>
      <rPr>
        <b/>
        <sz val="14"/>
        <color rgb="FF00B050"/>
        <rFont val="Arial"/>
        <family val="2"/>
      </rPr>
      <t>Verde</t>
    </r>
    <r>
      <rPr>
        <sz val="14"/>
        <color theme="1"/>
        <rFont val="Arial"/>
        <family val="2"/>
      </rPr>
      <t>).
3. Se incorpora la ubicación donde se desarrolla las actividades.
4. De la lista desplegable de evidencias se seleccionó el producto obtenido (documentos, informes, actas, etc.) y en observaciones se especifican las evidencias en caso de tener varias de ellas como soporte de ejecución de las actividades.
5. TRD (Tabla de Retención Documental) - Se menciona el lugar donde reposa el soporte de la evidencia mencionada.
4. Observaciones: A) En caso de que SI se haya ejecutado (Adicionar descripción detallada del cómo se ejecutó la actividad)
B) En caso que NO se haya ejecutado en el año programada conteste ( Por qué no se ejecutó y cuándo/Cómo se ejecutara)</t>
    </r>
  </si>
  <si>
    <r>
      <t xml:space="preserve">1.1. </t>
    </r>
    <r>
      <rPr>
        <b/>
        <sz val="14"/>
        <color theme="1"/>
        <rFont val="Arial"/>
        <family val="2"/>
      </rPr>
      <t>ACTIVIDAD</t>
    </r>
    <r>
      <rPr>
        <sz val="14"/>
        <color theme="1"/>
        <rFont val="Calibri"/>
        <family val="2"/>
        <scheme val="minor"/>
      </rPr>
      <t>: Las filas serán insertadas para las actividades cuando se necesite reportar más de un lugar de aplicabilidad de dicha actividad.</t>
    </r>
  </si>
  <si>
    <r>
      <rPr>
        <b/>
        <sz val="14"/>
        <color theme="1"/>
        <rFont val="Calibri"/>
        <family val="2"/>
        <scheme val="minor"/>
      </rPr>
      <t xml:space="preserve">Diligenciar -
</t>
    </r>
    <r>
      <rPr>
        <sz val="14"/>
        <color theme="1"/>
        <rFont val="Calibri"/>
        <family val="2"/>
        <scheme val="minor"/>
      </rPr>
      <t xml:space="preserve">A) En caso de que SI se haya ejecutado (Adicionar descripción detallada del cómo se ejecutó la actividad)
B) En caso que NO se haya ejecutado en el año programado conteste ( Por qué no se ejecutó y cuándo/Cómo se ejecutara)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 En caso de que en la casilla de evidencias se asgine la opcion de "Otros" debera especificar en observaciones.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</si>
  <si>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 Tabla de retención documental donde reposa el soporte de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Tablas de Retención Documental (TRD) -Ley 594 del 2000 y Acuerdo 004 de 2019</t>
    </r>
  </si>
  <si>
    <t>Tabla de Retención Documental</t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</si>
  <si>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 Contratos, Documentos, Link de divulgaciones y demás evidencias que soporten la ejecución de la actividad.</t>
    </r>
    <r>
      <rPr>
        <b/>
        <sz val="14"/>
        <color theme="1"/>
        <rFont val="Calibri"/>
        <family val="2"/>
        <scheme val="minor"/>
      </rPr>
      <t xml:space="preserve">
Nota*:</t>
    </r>
    <r>
      <rPr>
        <sz val="14"/>
        <color theme="1"/>
        <rFont val="Calibri"/>
        <family val="2"/>
        <scheme val="minor"/>
      </rPr>
      <t xml:space="preserve"> Lista desplegable ( si se tienen varias evidencias, estas deben describirse en la casilla de observaciones)</t>
    </r>
  </si>
  <si>
    <r>
      <t xml:space="preserve">Diligenciar </t>
    </r>
    <r>
      <rPr>
        <sz val="14"/>
        <color theme="1"/>
        <rFont val="Calibri"/>
        <family val="2"/>
        <scheme val="minor"/>
      </rPr>
      <t xml:space="preserve">- Asignación de origen de coordenadas acorde a (Resolución IGAC 471 de 2020)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 ( Magna-Sirgas/Origen-Nacional, GCS_WGS_1984, Magna_Colombia_Bogotá)</t>
    </r>
  </si>
  <si>
    <t>Orgiden de Coordenadas</t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</si>
  <si>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NS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</si>
  <si>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EW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</si>
  <si>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-Dato de la vereda donde se realiza el proyecto o Casco Urbano, según corresponda 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</si>
  <si>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-Municipio de ejecución de la actividad. 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</si>
  <si>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 Subcuenca asociada a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</t>
    </r>
  </si>
  <si>
    <r>
      <t xml:space="preserve">Semáforo asociado al estado de ejecución de la actividad.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</si>
  <si>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de ejecución real de la actividad.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</si>
  <si>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programado - proyectado para la 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Cada actividad equivale al 100% ( este porcetaje debe dividirse en el N° de años programados)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</si>
  <si>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-Año ejecutado - año de ejecución de la actividad POMCA.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Si la actividad es ejecutada en el año programado, se asigna la palabra "corresponde", de lo contrario se agina la palabra "distinto". </t>
    </r>
    <r>
      <rPr>
        <b/>
        <sz val="14"/>
        <color theme="1"/>
        <rFont val="Calibri"/>
        <family val="2"/>
        <scheme val="minor"/>
      </rPr>
      <t>(esta palabra no afecta el proceso de calificación)</t>
    </r>
  </si>
  <si>
    <t>Año programado acorde a la formulación del POMCA para la ejecución de la actividad.</t>
  </si>
  <si>
    <r>
      <t xml:space="preserve">Actividad propuesta en la  formulación del POMCA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Las actividades identificadas con el color del POMCA, corresponden a las actividades que le apuntan a la meta.</t>
    </r>
  </si>
  <si>
    <t>Submetas asociadas a las actividades</t>
  </si>
  <si>
    <t>Submetas</t>
  </si>
  <si>
    <t xml:space="preserve">Meta asociada al proyecto </t>
  </si>
  <si>
    <t xml:space="preserve">                        A CONTINUACIÓN SE ENCUENTRAN LAS INSTRUCCIONES PARA DILIGENCIAR LAS 
                        CASILLAS Y UN EJEMPLO PARA LA HOJA DE ACTIVIDADES Y PRESUPUESTO </t>
  </si>
  <si>
    <t>CPS-056-2022</t>
  </si>
  <si>
    <t>Objetivo contrato: PRESTACIÓN DE SERVICIOS PROFESIONALES PARA EL FORTALECIMIENTO DEL COMPONENTE AMBIENTAL EN LA SECRETARÍA DE AMBIENTE Y DESARROLLO RURAL</t>
  </si>
  <si>
    <t>CPS 017-2023</t>
  </si>
  <si>
    <t>Objetivo contrato: PRESTACIÓN DE SERVICIOS PROFESIONALES PARA EL FORTALECIMIENTO DEL COMPONENTE AMBIENTAL E INVESTIGATIVO EN LA SECRETARÍA DE AMBIENTE Y DESARROLLO RURAL, EN EL MARCO DEL PROYECTO GENERACIÓN Y DIFUSIÓN DE CONOCIMIENTOS AMBIENTALES EN EL MUNICIPIO DE CAJICÁ</t>
  </si>
  <si>
    <t>CPS-057-2022</t>
  </si>
  <si>
    <t>Objetivo contrato: PRESTACIÓN DE SERVICIOS PROFESIONALES PARA LIDERAR LAS ACTIVIDADES DEL COMPONENTE FORESTAL EN EL MUNICIPIO DE CAJICÁ</t>
  </si>
  <si>
    <t>CPS-037-2023</t>
  </si>
  <si>
    <t>Objetivo contrato: PRESTACIÓN DE SERVICIOS PROFESIONALES PARA LIDERAR Y EJECUTAR ACTIVIDADES DEL COMPONENTE FORESTAL, EN EL MARCO DEL PROYECTO RECUPERACIÓN Y CONSERVACIÓN DE LAS FUENTES HÍDRICAS Y ÁREAS DE INTERÉS AMBIENTAL EN EL MUNICIPIO DE CAJICÁ</t>
  </si>
  <si>
    <t>CPS 276-2023</t>
  </si>
  <si>
    <t>PRESTACION DE SERVICIOS PROFESIONALES PARA EL FORTALECIMIENTO DEL COMPONENTE AMBIENTALE INVESTIGATIVO EN LA SECRETARIA DE AMBIENTE Y DESARROLLO RURAL, EN EL MARCO DEL PROYECTO GENERACION Y DIFUSION DE CONOCIMIENTOS AMBIENTALES EN EL MUNICIPIO DE CAJICA.</t>
  </si>
  <si>
    <t>CPS 123-2024</t>
  </si>
  <si>
    <t>PRESTACION DE SERVICIOS PROFESIONALES PARA LIDERAR Y EJECUTAR ACTIVIDADES DEL COMPONENTE FORESTAL, EN EL MARCO DEL PROYECTO RECUPERACION Y CONSERVACION DE LAS FUENTES HIDRICAS Y AREAS DE INTERES AMBIENTAL EN EL MUNICIPIO DE CAJICA</t>
  </si>
  <si>
    <t>SADER CAJICÁ</t>
  </si>
  <si>
    <t>N/a</t>
  </si>
  <si>
    <t>CPS-039-2021</t>
  </si>
  <si>
    <t>PRESTACIÓN DE SERVICIOS PROFESIONALES PARA EL FORTALECIMIENTO DE ACTIVIDADES TENDIENTES A MEJORAR EL INDICE DE CALIDAD AMBIENTAL EN EL MUNICIPIO DE CAJICÁ</t>
  </si>
  <si>
    <t>CPS-075-2021</t>
  </si>
  <si>
    <t>PRESTACIÓN DE SERVICIOS PROFESIONALES PARA EL FORTALECIMIENTO DEL COMPONENTE AMBIENTAL EN LA SECRETARÍA DE AMBIENTEY DESARROLLO RURAL</t>
  </si>
  <si>
    <t>CPS-239-2021</t>
  </si>
  <si>
    <t>CINDY BRIGITTE ACELAS ALBARRACIN OBJETO: “PRESTACIÓN DE SERVICIOS PROFESIONALES PARA ADELANTAR LAS ACTIVIDADES DEL COMPONENTE FORESTAL EN EL MUNICIPIO DE CAJICÁ”</t>
  </si>
  <si>
    <t>DRIVE SADER COMPRA DE PREDIOS TAUSA LAGUNA VERDE</t>
  </si>
  <si>
    <t>SE COMPRÓ PEDIO DE INTERÉS HÍDRICO EN TAUSA CUNDINAMARCA PARA DAR CUMPLIMIENTO A LA SRB ORDEN 4.25, LA INORMACIÓN CORRESPONDIENTE A LA ADQUISICIÓN SE REPORTARÁ COMPLETA EN LA VIGENCIA 6</t>
  </si>
  <si>
    <t>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</si>
</sst>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164" formatCode="_-&quot;$&quot;\ * #,##0_-;\-&quot;$&quot;\ * #,##0_-;_-&quot;$&quot;\ * &quot;-&quot;_-;_-@"/>
  </numFmts>
  <fonts count="4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2"/>
      <color theme="8" tint="-0.499984740745262"/>
      <name val="Arial"/>
      <family val="2"/>
    </font>
    <font>
      <sz val="11"/>
      <color theme="8" tint="-0.499984740745262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sz val="11"/>
      <color rgb="FF002060"/>
      <name val="Arial"/>
      <family val="2"/>
    </font>
    <font>
      <u/>
      <sz val="11"/>
      <color theme="10"/>
      <name val="Calibri"/>
      <family val="2"/>
      <scheme val="minor"/>
    </font>
    <font>
      <sz val="10"/>
      <color theme="1"/>
      <name val="Arial"/>
      <family val="2"/>
    </font>
    <font>
      <b/>
      <sz val="14"/>
      <color theme="4"/>
      <name val="Arial"/>
      <family val="2"/>
    </font>
    <font>
      <b/>
      <sz val="11"/>
      <color theme="4"/>
      <name val="Arial"/>
      <family val="2"/>
    </font>
    <font>
      <sz val="11"/>
      <name val="Arial"/>
      <family val="2"/>
    </font>
    <font>
      <b/>
      <sz val="22"/>
      <color rgb="FF600000"/>
      <name val="Arial"/>
      <family val="2"/>
    </font>
    <font>
      <b/>
      <sz val="11"/>
      <color theme="0"/>
      <name val="Calibri (Cuerpo)"/>
    </font>
    <font>
      <b/>
      <sz val="11"/>
      <color rgb="FF945200"/>
      <name val="Calibri (Cuerpo)"/>
    </font>
    <font>
      <b/>
      <sz val="20"/>
      <color rgb="FF600000"/>
      <name val="Arial"/>
      <family val="2"/>
    </font>
    <font>
      <sz val="13"/>
      <color theme="1"/>
      <name val="Arial"/>
      <family val="2"/>
    </font>
    <font>
      <sz val="11"/>
      <color theme="8" tint="-0.499984740745262"/>
      <name val="Calibri"/>
      <family val="2"/>
      <scheme val="minor"/>
    </font>
    <font>
      <sz val="12"/>
      <color theme="1"/>
      <name val="Arial"/>
      <family val="2"/>
    </font>
    <font>
      <sz val="12"/>
      <color theme="0"/>
      <name val="Arial"/>
      <family val="2"/>
    </font>
    <font>
      <sz val="12"/>
      <color theme="0" tint="-4.9989318521683403E-2"/>
      <name val="Arial"/>
      <family val="2"/>
    </font>
    <font>
      <b/>
      <u/>
      <sz val="12"/>
      <color theme="0" tint="-4.9989318521683403E-2"/>
      <name val="Arial"/>
      <family val="2"/>
    </font>
    <font>
      <u/>
      <sz val="12"/>
      <color theme="0" tint="-4.9989318521683403E-2"/>
      <name val="Arial"/>
      <family val="2"/>
    </font>
    <font>
      <b/>
      <sz val="11"/>
      <color theme="8" tint="-0.499984740745262"/>
      <name val="Arial"/>
      <family val="2"/>
    </font>
    <font>
      <b/>
      <sz val="18"/>
      <color theme="8" tint="-0.499984740745262"/>
      <name val="Arial"/>
      <family val="2"/>
    </font>
    <font>
      <b/>
      <sz val="16"/>
      <color theme="4"/>
      <name val="Arial"/>
      <family val="2"/>
    </font>
    <font>
      <sz val="14"/>
      <color theme="1"/>
      <name val="Calibri"/>
      <family val="2"/>
      <scheme val="minor"/>
    </font>
    <font>
      <sz val="14"/>
      <color theme="1"/>
      <name val="Arial"/>
      <family val="2"/>
    </font>
    <font>
      <sz val="14"/>
      <color rgb="FF000000"/>
      <name val="Calibri"/>
      <family val="2"/>
      <scheme val="minor"/>
    </font>
    <font>
      <b/>
      <sz val="14"/>
      <color rgb="FF000000"/>
      <name val="Arial"/>
      <family val="2"/>
    </font>
    <font>
      <u/>
      <sz val="14"/>
      <color theme="8"/>
      <name val="Calibri"/>
      <family val="2"/>
      <scheme val="minor"/>
    </font>
    <font>
      <b/>
      <sz val="14"/>
      <color rgb="FF000000"/>
      <name val="Calibri"/>
      <family val="2"/>
      <scheme val="minor"/>
    </font>
    <font>
      <u/>
      <sz val="14"/>
      <color theme="1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00B050"/>
      <name val="Calibri"/>
      <family val="2"/>
      <scheme val="minor"/>
    </font>
    <font>
      <sz val="14"/>
      <name val="Calibri"/>
      <family val="2"/>
      <scheme val="minor"/>
    </font>
    <font>
      <sz val="14"/>
      <name val="Calibri (Cuerpo)"/>
    </font>
    <font>
      <sz val="16"/>
      <color theme="0"/>
      <name val="Arial"/>
      <family val="2"/>
    </font>
    <font>
      <b/>
      <sz val="14"/>
      <color theme="1"/>
      <name val="Arial"/>
      <family val="2"/>
    </font>
    <font>
      <b/>
      <sz val="14"/>
      <color rgb="FFFF0000"/>
      <name val="Arial"/>
      <family val="2"/>
    </font>
    <font>
      <b/>
      <sz val="14"/>
      <color rgb="FFFFC000"/>
      <name val="Arial"/>
      <family val="2"/>
    </font>
    <font>
      <b/>
      <sz val="14"/>
      <color rgb="FF00B050"/>
      <name val="Arial"/>
      <family val="2"/>
    </font>
    <font>
      <b/>
      <sz val="16"/>
      <color theme="1"/>
      <name val="Arial"/>
      <family val="2"/>
    </font>
    <font>
      <sz val="11"/>
      <color rgb="FF1F3864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507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DEEAF6"/>
        <bgColor rgb="FFDEEAF6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theme="4"/>
      </right>
      <top/>
      <bottom style="double">
        <color theme="4"/>
      </bottom>
      <diagonal/>
    </border>
    <border>
      <left/>
      <right/>
      <top/>
      <bottom style="double">
        <color theme="4"/>
      </bottom>
      <diagonal/>
    </border>
    <border>
      <left style="double">
        <color theme="4"/>
      </left>
      <right/>
      <top/>
      <bottom style="double">
        <color theme="4"/>
      </bottom>
      <diagonal/>
    </border>
    <border>
      <left/>
      <right style="double">
        <color theme="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double">
        <color theme="4"/>
      </right>
      <top style="double">
        <color theme="4"/>
      </top>
      <bottom/>
      <diagonal/>
    </border>
    <border>
      <left/>
      <right/>
      <top style="double">
        <color theme="4"/>
      </top>
      <bottom/>
      <diagonal/>
    </border>
    <border>
      <left style="double">
        <color theme="4"/>
      </left>
      <right/>
      <top style="double">
        <color theme="4"/>
      </top>
      <bottom/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/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/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theme="8" tint="-0.499984740745262"/>
      </left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/>
      <top style="thin">
        <color theme="0" tint="-0.249977111117893"/>
      </top>
      <bottom/>
      <diagonal/>
    </border>
    <border>
      <left/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medium">
        <color theme="8" tint="-0.499984740745262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medium">
        <color theme="8" tint="-0.499984740745262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rgb="FF000000"/>
      </bottom>
      <diagonal/>
    </border>
    <border>
      <left style="medium">
        <color indexed="64"/>
      </left>
      <right style="thin">
        <color indexed="64"/>
      </right>
      <top/>
      <bottom style="thin">
        <color rgb="FF000000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theme="0" tint="-0.249977111117893"/>
      </left>
      <right style="thin">
        <color theme="0" tint="-0.249977111117893"/>
      </right>
      <top/>
      <bottom/>
      <diagonal/>
    </border>
    <border>
      <left style="thin">
        <color theme="0" tint="-0.249977111117893"/>
      </left>
      <right style="thin">
        <color theme="0" tint="-0.249977111117893"/>
      </right>
      <top/>
      <bottom style="thin">
        <color theme="0" tint="-0.249977111117893"/>
      </bottom>
      <diagonal/>
    </border>
    <border>
      <left style="medium">
        <color rgb="FFBFBFBF"/>
      </left>
      <right style="medium">
        <color rgb="FF1F3864"/>
      </right>
      <top style="medium">
        <color rgb="FFBFBFBF"/>
      </top>
      <bottom style="medium">
        <color rgb="FFBFBFBF"/>
      </bottom>
      <diagonal/>
    </border>
    <border>
      <left style="medium">
        <color rgb="FFBFBFBF"/>
      </left>
      <right style="medium">
        <color rgb="FF1F3864"/>
      </right>
      <top style="medium">
        <color rgb="FFCCCCCC"/>
      </top>
      <bottom style="medium">
        <color rgb="FFBFBFBF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medium">
        <color rgb="FFBFBFBF"/>
      </left>
      <right style="medium">
        <color rgb="FF1F3864"/>
      </right>
      <top style="medium">
        <color rgb="FFCCCCCC"/>
      </top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rgb="FFBFBFBF"/>
      </right>
      <top style="thin">
        <color rgb="FFBFBFBF"/>
      </top>
      <bottom/>
      <diagonal/>
    </border>
    <border>
      <left style="thin">
        <color rgb="FFBFBFBF"/>
      </left>
      <right style="medium">
        <color rgb="FF1F3864"/>
      </right>
      <top style="thin">
        <color rgb="FFBFBFBF"/>
      </top>
      <bottom style="thin">
        <color rgb="FFBFBFBF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/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/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/>
      <bottom/>
      <diagonal/>
    </border>
    <border>
      <left style="thin">
        <color theme="0" tint="-0.249977111117893"/>
      </left>
      <right style="medium">
        <color theme="8" tint="-0.499984740745262"/>
      </right>
      <top/>
      <bottom style="thin">
        <color theme="0" tint="-0.249977111117893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1" fillId="0" borderId="0"/>
    <xf numFmtId="42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</cellStyleXfs>
  <cellXfs count="159">
    <xf numFmtId="0" fontId="0" fillId="0" borderId="0" xfId="0"/>
    <xf numFmtId="0" fontId="0" fillId="5" borderId="0" xfId="0" applyFill="1"/>
    <xf numFmtId="0" fontId="0" fillId="5" borderId="5" xfId="0" applyFill="1" applyBorder="1"/>
    <xf numFmtId="0" fontId="0" fillId="5" borderId="6" xfId="0" applyFill="1" applyBorder="1"/>
    <xf numFmtId="0" fontId="0" fillId="5" borderId="7" xfId="0" applyFill="1" applyBorder="1"/>
    <xf numFmtId="0" fontId="0" fillId="5" borderId="8" xfId="0" applyFill="1" applyBorder="1"/>
    <xf numFmtId="0" fontId="0" fillId="5" borderId="10" xfId="0" applyFill="1" applyBorder="1"/>
    <xf numFmtId="0" fontId="8" fillId="5" borderId="8" xfId="2" applyFill="1" applyBorder="1" applyAlignment="1">
      <alignment vertical="center" wrapText="1"/>
    </xf>
    <xf numFmtId="0" fontId="0" fillId="5" borderId="0" xfId="3" applyFont="1" applyFill="1" applyAlignment="1">
      <alignment vertical="center" wrapText="1"/>
    </xf>
    <xf numFmtId="0" fontId="9" fillId="5" borderId="0" xfId="3" applyFont="1" applyFill="1" applyAlignment="1">
      <alignment vertical="center" wrapText="1"/>
    </xf>
    <xf numFmtId="0" fontId="0" fillId="5" borderId="13" xfId="0" applyFill="1" applyBorder="1"/>
    <xf numFmtId="0" fontId="0" fillId="5" borderId="14" xfId="0" applyFill="1" applyBorder="1"/>
    <xf numFmtId="0" fontId="0" fillId="5" borderId="15" xfId="0" applyFill="1" applyBorder="1"/>
    <xf numFmtId="0" fontId="4" fillId="0" borderId="17" xfId="0" applyFont="1" applyBorder="1" applyAlignment="1" applyProtection="1">
      <alignment horizontal="center" vertical="center"/>
      <protection locked="0"/>
    </xf>
    <xf numFmtId="0" fontId="12" fillId="0" borderId="17" xfId="0" applyFont="1" applyBorder="1" applyAlignment="1" applyProtection="1">
      <alignment horizontal="center" vertical="center"/>
      <protection hidden="1"/>
    </xf>
    <xf numFmtId="9" fontId="4" fillId="0" borderId="17" xfId="0" applyNumberFormat="1" applyFont="1" applyBorder="1" applyAlignment="1" applyProtection="1">
      <alignment horizontal="center" vertical="center"/>
      <protection locked="0"/>
    </xf>
    <xf numFmtId="9" fontId="12" fillId="0" borderId="17" xfId="1" applyFont="1" applyBorder="1" applyAlignment="1" applyProtection="1">
      <alignment horizontal="center" vertical="center"/>
      <protection hidden="1"/>
    </xf>
    <xf numFmtId="0" fontId="4" fillId="0" borderId="17" xfId="0" applyFont="1" applyBorder="1" applyAlignment="1" applyProtection="1">
      <alignment vertical="center"/>
      <protection locked="0"/>
    </xf>
    <xf numFmtId="0" fontId="4" fillId="0" borderId="17" xfId="0" applyFont="1" applyBorder="1" applyAlignment="1" applyProtection="1">
      <alignment vertical="center" wrapText="1"/>
      <protection locked="0"/>
    </xf>
    <xf numFmtId="0" fontId="4" fillId="0" borderId="18" xfId="0" applyFont="1" applyBorder="1" applyAlignment="1" applyProtection="1">
      <alignment vertical="center" wrapText="1"/>
      <protection locked="0"/>
    </xf>
    <xf numFmtId="0" fontId="4" fillId="0" borderId="17" xfId="0" applyFont="1" applyBorder="1" applyAlignment="1">
      <alignment vertical="center" wrapText="1"/>
    </xf>
    <xf numFmtId="0" fontId="12" fillId="0" borderId="29" xfId="0" applyFont="1" applyBorder="1" applyAlignment="1" applyProtection="1">
      <alignment horizontal="center" vertical="center"/>
      <protection hidden="1"/>
    </xf>
    <xf numFmtId="9" fontId="4" fillId="0" borderId="29" xfId="0" applyNumberFormat="1" applyFont="1" applyBorder="1" applyAlignment="1" applyProtection="1">
      <alignment horizontal="center" vertical="center"/>
      <protection locked="0"/>
    </xf>
    <xf numFmtId="9" fontId="12" fillId="0" borderId="29" xfId="1" applyFont="1" applyBorder="1" applyAlignment="1" applyProtection="1">
      <alignment horizontal="center" vertical="center"/>
      <protection hidden="1"/>
    </xf>
    <xf numFmtId="0" fontId="4" fillId="0" borderId="29" xfId="0" applyFont="1" applyBorder="1" applyAlignment="1" applyProtection="1">
      <alignment vertical="center"/>
      <protection locked="0"/>
    </xf>
    <xf numFmtId="0" fontId="4" fillId="0" borderId="29" xfId="0" applyFont="1" applyBorder="1" applyAlignment="1" applyProtection="1">
      <alignment vertical="center" wrapText="1"/>
      <protection locked="0"/>
    </xf>
    <xf numFmtId="0" fontId="4" fillId="0" borderId="30" xfId="0" applyFont="1" applyBorder="1" applyAlignment="1" applyProtection="1">
      <alignment vertical="center" wrapText="1"/>
      <protection locked="0"/>
    </xf>
    <xf numFmtId="0" fontId="2" fillId="3" borderId="16" xfId="0" applyFont="1" applyFill="1" applyBorder="1" applyAlignment="1">
      <alignment horizontal="center" vertical="center" wrapText="1"/>
    </xf>
    <xf numFmtId="0" fontId="2" fillId="4" borderId="17" xfId="0" applyFont="1" applyFill="1" applyBorder="1" applyAlignment="1">
      <alignment horizontal="center" vertical="center" wrapText="1"/>
    </xf>
    <xf numFmtId="10" fontId="2" fillId="3" borderId="17" xfId="0" applyNumberFormat="1" applyFont="1" applyFill="1" applyBorder="1" applyAlignment="1">
      <alignment horizontal="center" vertical="center" wrapText="1"/>
    </xf>
    <xf numFmtId="10" fontId="2" fillId="3" borderId="18" xfId="0" applyNumberFormat="1" applyFont="1" applyFill="1" applyBorder="1" applyAlignment="1">
      <alignment horizontal="center" vertical="center" wrapText="1"/>
    </xf>
    <xf numFmtId="0" fontId="7" fillId="0" borderId="17" xfId="0" applyFont="1" applyBorder="1" applyAlignment="1">
      <alignment vertical="center" wrapText="1"/>
    </xf>
    <xf numFmtId="0" fontId="0" fillId="0" borderId="16" xfId="0" applyBorder="1"/>
    <xf numFmtId="42" fontId="17" fillId="8" borderId="31" xfId="4" applyFont="1" applyFill="1" applyBorder="1" applyAlignment="1">
      <alignment horizontal="center" vertical="center"/>
    </xf>
    <xf numFmtId="10" fontId="17" fillId="8" borderId="31" xfId="1" applyNumberFormat="1" applyFont="1" applyFill="1" applyBorder="1" applyAlignment="1">
      <alignment horizontal="center" vertical="center"/>
    </xf>
    <xf numFmtId="42" fontId="17" fillId="0" borderId="17" xfId="4" applyFont="1" applyBorder="1" applyAlignment="1">
      <alignment horizontal="center" vertical="center"/>
    </xf>
    <xf numFmtId="42" fontId="17" fillId="8" borderId="17" xfId="4" applyFont="1" applyFill="1" applyBorder="1" applyAlignment="1">
      <alignment horizontal="center" vertical="center"/>
    </xf>
    <xf numFmtId="9" fontId="17" fillId="8" borderId="17" xfId="1" applyFont="1" applyFill="1" applyBorder="1" applyAlignment="1">
      <alignment horizontal="center" vertical="center"/>
    </xf>
    <xf numFmtId="9" fontId="17" fillId="0" borderId="17" xfId="0" applyNumberFormat="1" applyFont="1" applyBorder="1" applyAlignment="1">
      <alignment horizontal="center" vertical="center"/>
    </xf>
    <xf numFmtId="0" fontId="17" fillId="0" borderId="18" xfId="0" applyFont="1" applyBorder="1" applyAlignment="1">
      <alignment vertical="center" wrapText="1"/>
    </xf>
    <xf numFmtId="0" fontId="12" fillId="0" borderId="32" xfId="5" applyFont="1" applyBorder="1" applyAlignment="1">
      <alignment horizontal="center" vertical="center" wrapText="1"/>
    </xf>
    <xf numFmtId="0" fontId="19" fillId="0" borderId="17" xfId="0" applyFont="1" applyBorder="1"/>
    <xf numFmtId="0" fontId="5" fillId="3" borderId="16" xfId="0" applyFont="1" applyFill="1" applyBorder="1" applyAlignment="1">
      <alignment horizontal="center" vertical="center" wrapText="1"/>
    </xf>
    <xf numFmtId="0" fontId="19" fillId="0" borderId="0" xfId="0" applyFont="1" applyAlignment="1">
      <alignment horizontal="center" vertical="center"/>
    </xf>
    <xf numFmtId="1" fontId="3" fillId="0" borderId="17" xfId="0" applyNumberFormat="1" applyFont="1" applyBorder="1" applyAlignment="1">
      <alignment horizontal="left" vertical="center"/>
    </xf>
    <xf numFmtId="0" fontId="3" fillId="0" borderId="17" xfId="0" applyFont="1" applyBorder="1" applyAlignment="1" applyProtection="1">
      <alignment horizontal="center" vertical="top" wrapText="1"/>
      <protection locked="0"/>
    </xf>
    <xf numFmtId="0" fontId="5" fillId="3" borderId="31" xfId="0" applyFont="1" applyFill="1" applyBorder="1" applyAlignment="1">
      <alignment horizontal="center" vertical="center" wrapText="1"/>
    </xf>
    <xf numFmtId="0" fontId="5" fillId="3" borderId="36" xfId="0" applyFont="1" applyFill="1" applyBorder="1" applyAlignment="1">
      <alignment horizontal="center" vertical="center" wrapText="1"/>
    </xf>
    <xf numFmtId="0" fontId="12" fillId="0" borderId="37" xfId="5" applyFont="1" applyBorder="1" applyAlignment="1">
      <alignment horizontal="center" vertical="center" wrapText="1"/>
    </xf>
    <xf numFmtId="0" fontId="4" fillId="0" borderId="26" xfId="0" applyFont="1" applyBorder="1" applyAlignment="1" applyProtection="1">
      <alignment horizontal="center" vertical="center"/>
      <protection locked="0"/>
    </xf>
    <xf numFmtId="0" fontId="12" fillId="0" borderId="26" xfId="0" applyFont="1" applyBorder="1" applyAlignment="1" applyProtection="1">
      <alignment horizontal="center" vertical="center"/>
      <protection hidden="1"/>
    </xf>
    <xf numFmtId="9" fontId="4" fillId="0" borderId="26" xfId="0" applyNumberFormat="1" applyFont="1" applyBorder="1" applyAlignment="1" applyProtection="1">
      <alignment horizontal="center" vertical="center"/>
      <protection locked="0"/>
    </xf>
    <xf numFmtId="9" fontId="12" fillId="0" borderId="26" xfId="1" applyFont="1" applyBorder="1" applyAlignment="1" applyProtection="1">
      <alignment horizontal="center" vertical="center"/>
      <protection hidden="1"/>
    </xf>
    <xf numFmtId="0" fontId="12" fillId="0" borderId="38" xfId="5" applyFont="1" applyBorder="1" applyAlignment="1">
      <alignment horizontal="center" vertical="center" wrapText="1"/>
    </xf>
    <xf numFmtId="0" fontId="4" fillId="0" borderId="29" xfId="0" applyFont="1" applyBorder="1" applyAlignment="1" applyProtection="1">
      <alignment horizontal="center" vertical="center"/>
      <protection locked="0"/>
    </xf>
    <xf numFmtId="1" fontId="3" fillId="0" borderId="29" xfId="0" applyNumberFormat="1" applyFont="1" applyBorder="1" applyAlignment="1">
      <alignment horizontal="left" vertical="center"/>
    </xf>
    <xf numFmtId="0" fontId="3" fillId="0" borderId="29" xfId="0" applyFont="1" applyBorder="1" applyAlignment="1" applyProtection="1">
      <alignment horizontal="center" vertical="top" wrapText="1"/>
      <protection locked="0"/>
    </xf>
    <xf numFmtId="0" fontId="4" fillId="0" borderId="17" xfId="0" applyFont="1" applyBorder="1" applyAlignment="1">
      <alignment horizontal="left" vertical="top" wrapText="1"/>
    </xf>
    <xf numFmtId="0" fontId="0" fillId="0" borderId="0" xfId="0" applyAlignment="1">
      <alignment horizontal="left" vertical="top"/>
    </xf>
    <xf numFmtId="0" fontId="4" fillId="0" borderId="26" xfId="0" applyFont="1" applyBorder="1" applyAlignment="1">
      <alignment horizontal="left" vertical="top" wrapText="1"/>
    </xf>
    <xf numFmtId="0" fontId="29" fillId="6" borderId="39" xfId="3" applyFont="1" applyFill="1" applyBorder="1" applyAlignment="1">
      <alignment horizontal="left" vertical="center" wrapText="1"/>
    </xf>
    <xf numFmtId="0" fontId="27" fillId="6" borderId="4" xfId="3" applyFont="1" applyFill="1" applyBorder="1" applyAlignment="1">
      <alignment horizontal="left" vertical="center" wrapText="1"/>
    </xf>
    <xf numFmtId="0" fontId="29" fillId="5" borderId="4" xfId="3" applyFont="1" applyFill="1" applyBorder="1" applyAlignment="1">
      <alignment horizontal="left" vertical="center" wrapText="1"/>
    </xf>
    <xf numFmtId="0" fontId="33" fillId="0" borderId="3" xfId="2" applyFont="1" applyFill="1" applyBorder="1" applyAlignment="1">
      <alignment horizontal="center" vertical="center" wrapText="1"/>
    </xf>
    <xf numFmtId="0" fontId="27" fillId="5" borderId="4" xfId="3" applyFont="1" applyFill="1" applyBorder="1" applyAlignment="1">
      <alignment horizontal="left" vertical="center" wrapText="1"/>
    </xf>
    <xf numFmtId="0" fontId="31" fillId="0" borderId="3" xfId="2" applyFont="1" applyFill="1" applyBorder="1" applyAlignment="1">
      <alignment horizontal="center" vertical="center" wrapText="1"/>
    </xf>
    <xf numFmtId="0" fontId="31" fillId="0" borderId="9" xfId="2" applyFont="1" applyFill="1" applyBorder="1" applyAlignment="1">
      <alignment horizontal="center" vertical="center" wrapText="1"/>
    </xf>
    <xf numFmtId="0" fontId="27" fillId="6" borderId="9" xfId="3" applyFont="1" applyFill="1" applyBorder="1" applyAlignment="1">
      <alignment horizontal="left" vertical="center" wrapText="1"/>
    </xf>
    <xf numFmtId="0" fontId="27" fillId="5" borderId="9" xfId="3" applyFont="1" applyFill="1" applyBorder="1" applyAlignment="1">
      <alignment horizontal="left" vertical="center" wrapText="1"/>
    </xf>
    <xf numFmtId="0" fontId="36" fillId="5" borderId="9" xfId="3" applyFont="1" applyFill="1" applyBorder="1" applyAlignment="1">
      <alignment horizontal="left" vertical="center" wrapText="1"/>
    </xf>
    <xf numFmtId="0" fontId="29" fillId="5" borderId="9" xfId="3" applyFont="1" applyFill="1" applyBorder="1" applyAlignment="1">
      <alignment horizontal="left" vertical="center" wrapText="1"/>
    </xf>
    <xf numFmtId="0" fontId="33" fillId="0" borderId="9" xfId="2" applyFont="1" applyFill="1" applyBorder="1" applyAlignment="1">
      <alignment horizontal="center" vertical="center" wrapText="1"/>
    </xf>
    <xf numFmtId="0" fontId="0" fillId="0" borderId="16" xfId="0" applyBorder="1" applyAlignment="1">
      <alignment horizontal="center" vertical="center"/>
    </xf>
    <xf numFmtId="0" fontId="19" fillId="0" borderId="17" xfId="0" applyFont="1" applyBorder="1" applyAlignment="1">
      <alignment horizontal="center" vertical="center"/>
    </xf>
    <xf numFmtId="0" fontId="17" fillId="0" borderId="18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0" fontId="17" fillId="8" borderId="17" xfId="1" applyNumberFormat="1" applyFont="1" applyFill="1" applyBorder="1" applyAlignment="1">
      <alignment horizontal="center" vertical="center"/>
    </xf>
    <xf numFmtId="0" fontId="0" fillId="5" borderId="9" xfId="0" applyFill="1" applyBorder="1" applyAlignment="1">
      <alignment horizontal="center"/>
    </xf>
    <xf numFmtId="0" fontId="45" fillId="5" borderId="46" xfId="0" applyFont="1" applyFill="1" applyBorder="1" applyAlignment="1">
      <alignment horizontal="center" vertical="center" wrapText="1"/>
    </xf>
    <xf numFmtId="0" fontId="45" fillId="5" borderId="45" xfId="0" applyFont="1" applyFill="1" applyBorder="1" applyAlignment="1">
      <alignment horizontal="center" vertical="center" wrapText="1"/>
    </xf>
    <xf numFmtId="0" fontId="40" fillId="7" borderId="9" xfId="0" applyFont="1" applyFill="1" applyBorder="1" applyAlignment="1">
      <alignment horizontal="center"/>
    </xf>
    <xf numFmtId="0" fontId="31" fillId="0" borderId="12" xfId="2" applyFont="1" applyFill="1" applyBorder="1" applyAlignment="1">
      <alignment horizontal="center" vertical="center" wrapText="1"/>
    </xf>
    <xf numFmtId="0" fontId="31" fillId="0" borderId="1" xfId="2" applyFont="1" applyFill="1" applyBorder="1" applyAlignment="1">
      <alignment horizontal="center" vertical="center" wrapText="1"/>
    </xf>
    <xf numFmtId="0" fontId="6" fillId="5" borderId="9" xfId="0" applyFont="1" applyFill="1" applyBorder="1" applyAlignment="1">
      <alignment horizontal="left" vertical="top" wrapText="1"/>
    </xf>
    <xf numFmtId="0" fontId="0" fillId="5" borderId="9" xfId="0" applyFill="1" applyBorder="1" applyAlignment="1">
      <alignment horizontal="left" vertical="top" wrapText="1"/>
    </xf>
    <xf numFmtId="0" fontId="0" fillId="5" borderId="44" xfId="0" applyFill="1" applyBorder="1" applyAlignment="1">
      <alignment horizontal="center"/>
    </xf>
    <xf numFmtId="0" fontId="0" fillId="5" borderId="43" xfId="0" applyFill="1" applyBorder="1" applyAlignment="1">
      <alignment horizontal="center"/>
    </xf>
    <xf numFmtId="0" fontId="0" fillId="5" borderId="42" xfId="0" applyFill="1" applyBorder="1" applyAlignment="1">
      <alignment horizontal="center"/>
    </xf>
    <xf numFmtId="0" fontId="0" fillId="5" borderId="41" xfId="0" applyFill="1" applyBorder="1" applyAlignment="1">
      <alignment horizontal="center"/>
    </xf>
    <xf numFmtId="0" fontId="40" fillId="7" borderId="2" xfId="0" applyFont="1" applyFill="1" applyBorder="1" applyAlignment="1">
      <alignment horizontal="center"/>
    </xf>
    <xf numFmtId="0" fontId="31" fillId="0" borderId="11" xfId="2" applyFont="1" applyFill="1" applyBorder="1" applyAlignment="1">
      <alignment horizontal="center" vertical="center" wrapText="1"/>
    </xf>
    <xf numFmtId="0" fontId="31" fillId="0" borderId="40" xfId="2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left" vertical="center" wrapText="1"/>
    </xf>
    <xf numFmtId="0" fontId="0" fillId="5" borderId="1" xfId="0" applyFill="1" applyBorder="1" applyAlignment="1">
      <alignment horizontal="left" vertical="center"/>
    </xf>
    <xf numFmtId="0" fontId="4" fillId="0" borderId="17" xfId="0" applyFont="1" applyBorder="1" applyAlignment="1">
      <alignment horizontal="left" vertical="top" wrapText="1"/>
    </xf>
    <xf numFmtId="0" fontId="5" fillId="3" borderId="34" xfId="0" applyFont="1" applyFill="1" applyBorder="1" applyAlignment="1">
      <alignment horizontal="center" vertical="center" wrapText="1"/>
    </xf>
    <xf numFmtId="0" fontId="5" fillId="3" borderId="35" xfId="0" applyFont="1" applyFill="1" applyBorder="1" applyAlignment="1">
      <alignment horizontal="center" vertical="center" wrapText="1"/>
    </xf>
    <xf numFmtId="0" fontId="5" fillId="2" borderId="16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18" fillId="0" borderId="33" xfId="0" applyFont="1" applyBorder="1" applyAlignment="1">
      <alignment vertical="top" wrapText="1"/>
    </xf>
    <xf numFmtId="0" fontId="4" fillId="0" borderId="25" xfId="0" applyFont="1" applyBorder="1" applyAlignment="1">
      <alignment vertical="top" wrapText="1"/>
    </xf>
    <xf numFmtId="0" fontId="4" fillId="0" borderId="16" xfId="0" applyFont="1" applyBorder="1" applyAlignment="1">
      <alignment vertical="top" wrapText="1"/>
    </xf>
    <xf numFmtId="0" fontId="4" fillId="0" borderId="28" xfId="0" applyFont="1" applyBorder="1" applyAlignment="1">
      <alignment vertical="top" wrapText="1"/>
    </xf>
    <xf numFmtId="0" fontId="24" fillId="9" borderId="17" xfId="0" applyFont="1" applyFill="1" applyBorder="1" applyAlignment="1">
      <alignment horizontal="left" vertical="top" wrapText="1"/>
    </xf>
    <xf numFmtId="0" fontId="4" fillId="0" borderId="29" xfId="0" applyFont="1" applyBorder="1" applyAlignment="1">
      <alignment horizontal="left" vertical="top" wrapText="1"/>
    </xf>
    <xf numFmtId="0" fontId="3" fillId="0" borderId="17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 vertical="center"/>
    </xf>
    <xf numFmtId="0" fontId="3" fillId="0" borderId="27" xfId="0" applyFont="1" applyBorder="1" applyAlignment="1">
      <alignment horizontal="center" vertical="center"/>
    </xf>
    <xf numFmtId="0" fontId="13" fillId="0" borderId="22" xfId="0" applyFont="1" applyBorder="1" applyAlignment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13" fillId="0" borderId="24" xfId="0" applyFont="1" applyBorder="1" applyAlignment="1">
      <alignment horizontal="center" vertical="center"/>
    </xf>
    <xf numFmtId="0" fontId="0" fillId="0" borderId="17" xfId="0" applyBorder="1" applyAlignment="1">
      <alignment horizontal="center"/>
    </xf>
    <xf numFmtId="0" fontId="5" fillId="2" borderId="17" xfId="0" applyFont="1" applyFill="1" applyBorder="1" applyAlignment="1">
      <alignment horizontal="center" vertical="center"/>
    </xf>
    <xf numFmtId="0" fontId="5" fillId="2" borderId="26" xfId="0" applyFont="1" applyFill="1" applyBorder="1" applyAlignment="1">
      <alignment horizontal="center" vertical="center"/>
    </xf>
    <xf numFmtId="0" fontId="5" fillId="2" borderId="25" xfId="0" applyFont="1" applyFill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16" fillId="0" borderId="19" xfId="0" applyFont="1" applyBorder="1" applyAlignment="1">
      <alignment horizontal="center" vertical="center"/>
    </xf>
    <xf numFmtId="0" fontId="16" fillId="0" borderId="20" xfId="0" applyFont="1" applyBorder="1" applyAlignment="1">
      <alignment horizontal="center" vertical="center"/>
    </xf>
    <xf numFmtId="0" fontId="16" fillId="0" borderId="21" xfId="0" applyFont="1" applyBorder="1" applyAlignment="1">
      <alignment horizontal="center" vertical="center"/>
    </xf>
    <xf numFmtId="0" fontId="0" fillId="0" borderId="28" xfId="0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30" xfId="0" applyBorder="1" applyAlignment="1">
      <alignment horizontal="center"/>
    </xf>
    <xf numFmtId="0" fontId="7" fillId="0" borderId="31" xfId="0" applyFont="1" applyBorder="1" applyAlignment="1">
      <alignment horizontal="center" vertical="center" wrapText="1"/>
    </xf>
    <xf numFmtId="0" fontId="7" fillId="0" borderId="47" xfId="0" applyFont="1" applyBorder="1" applyAlignment="1">
      <alignment horizontal="center" vertical="center" wrapText="1"/>
    </xf>
    <xf numFmtId="0" fontId="7" fillId="0" borderId="48" xfId="0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horizontal="center" vertical="center"/>
    </xf>
    <xf numFmtId="0" fontId="46" fillId="0" borderId="49" xfId="0" applyFont="1" applyBorder="1" applyAlignment="1">
      <alignment vertical="center" wrapText="1"/>
    </xf>
    <xf numFmtId="0" fontId="46" fillId="0" borderId="50" xfId="0" applyFont="1" applyBorder="1" applyAlignment="1">
      <alignment vertical="center" wrapText="1"/>
    </xf>
    <xf numFmtId="0" fontId="0" fillId="0" borderId="51" xfId="0" applyBorder="1"/>
    <xf numFmtId="0" fontId="7" fillId="0" borderId="52" xfId="0" applyFont="1" applyBorder="1" applyAlignment="1">
      <alignment vertical="center" wrapText="1"/>
    </xf>
    <xf numFmtId="0" fontId="0" fillId="0" borderId="9" xfId="0" applyBorder="1"/>
    <xf numFmtId="0" fontId="19" fillId="0" borderId="9" xfId="0" applyFont="1" applyBorder="1"/>
    <xf numFmtId="0" fontId="7" fillId="0" borderId="12" xfId="0" applyFont="1" applyBorder="1" applyAlignment="1">
      <alignment horizontal="center" vertical="center" wrapText="1"/>
    </xf>
    <xf numFmtId="44" fontId="0" fillId="0" borderId="0" xfId="6" applyFont="1" applyBorder="1"/>
    <xf numFmtId="9" fontId="0" fillId="0" borderId="35" xfId="1" applyFont="1" applyBorder="1"/>
    <xf numFmtId="42" fontId="19" fillId="0" borderId="17" xfId="4" applyFont="1" applyBorder="1" applyAlignment="1">
      <alignment horizontal="center" vertical="center"/>
    </xf>
    <xf numFmtId="42" fontId="19" fillId="8" borderId="17" xfId="4" applyFont="1" applyFill="1" applyBorder="1" applyAlignment="1">
      <alignment horizontal="center" vertical="center"/>
    </xf>
    <xf numFmtId="9" fontId="19" fillId="8" borderId="17" xfId="1" applyFont="1" applyFill="1" applyBorder="1" applyAlignment="1">
      <alignment horizontal="center" vertical="center"/>
    </xf>
    <xf numFmtId="9" fontId="19" fillId="0" borderId="53" xfId="0" applyNumberFormat="1" applyFont="1" applyBorder="1" applyAlignment="1">
      <alignment horizontal="center" vertical="center"/>
    </xf>
    <xf numFmtId="0" fontId="0" fillId="0" borderId="16" xfId="0" applyBorder="1" applyAlignment="1">
      <alignment wrapText="1"/>
    </xf>
    <xf numFmtId="0" fontId="7" fillId="0" borderId="54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44" fontId="19" fillId="10" borderId="55" xfId="6" applyFont="1" applyFill="1" applyBorder="1" applyAlignment="1">
      <alignment horizontal="center" vertical="center"/>
    </xf>
    <xf numFmtId="164" fontId="19" fillId="0" borderId="56" xfId="0" applyNumberFormat="1" applyFont="1" applyBorder="1" applyAlignment="1">
      <alignment vertical="center" wrapText="1"/>
    </xf>
    <xf numFmtId="0" fontId="7" fillId="0" borderId="9" xfId="0" applyFont="1" applyBorder="1" applyAlignment="1">
      <alignment vertical="center" wrapText="1"/>
    </xf>
    <xf numFmtId="0" fontId="0" fillId="0" borderId="57" xfId="0" applyBorder="1"/>
    <xf numFmtId="0" fontId="0" fillId="0" borderId="58" xfId="0" applyBorder="1" applyAlignment="1">
      <alignment horizontal="center"/>
    </xf>
    <xf numFmtId="0" fontId="0" fillId="0" borderId="59" xfId="0" applyBorder="1" applyAlignment="1">
      <alignment horizontal="center"/>
    </xf>
    <xf numFmtId="0" fontId="4" fillId="0" borderId="24" xfId="0" applyFont="1" applyBorder="1" applyAlignment="1" applyProtection="1">
      <alignment horizontal="center" vertical="center" wrapText="1"/>
      <protection locked="0"/>
    </xf>
    <xf numFmtId="0" fontId="4" fillId="0" borderId="60" xfId="0" applyFont="1" applyBorder="1" applyAlignment="1" applyProtection="1">
      <alignment horizontal="center" vertical="center" wrapText="1"/>
      <protection locked="0"/>
    </xf>
    <xf numFmtId="0" fontId="4" fillId="0" borderId="61" xfId="0" applyFont="1" applyBorder="1" applyAlignment="1" applyProtection="1">
      <alignment horizontal="center" vertical="center" wrapText="1"/>
      <protection locked="0"/>
    </xf>
    <xf numFmtId="0" fontId="4" fillId="0" borderId="23" xfId="0" applyFont="1" applyBorder="1" applyAlignment="1" applyProtection="1">
      <alignment horizontal="center" vertical="center" wrapText="1"/>
      <protection locked="0"/>
    </xf>
    <xf numFmtId="0" fontId="4" fillId="0" borderId="47" xfId="0" applyFont="1" applyBorder="1" applyAlignment="1" applyProtection="1">
      <alignment horizontal="center" vertical="center" wrapText="1"/>
      <protection locked="0"/>
    </xf>
    <xf numFmtId="0" fontId="4" fillId="0" borderId="48" xfId="0" applyFont="1" applyBorder="1" applyAlignment="1" applyProtection="1">
      <alignment horizontal="center" vertical="center" wrapText="1"/>
      <protection locked="0"/>
    </xf>
  </cellXfs>
  <cellStyles count="7">
    <cellStyle name="Hipervínculo" xfId="2" builtinId="8"/>
    <cellStyle name="Moneda" xfId="6" builtinId="4"/>
    <cellStyle name="Moneda [0]" xfId="4" builtinId="7"/>
    <cellStyle name="Normal" xfId="0" builtinId="0"/>
    <cellStyle name="Normal 2" xfId="3"/>
    <cellStyle name="Normal 3" xfId="5"/>
    <cellStyle name="Porcentaje" xfId="1" builtinId="5"/>
  </cellStyles>
  <dxfs count="181"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00B050"/>
          <bgColor rgb="FF00B050"/>
        </patternFill>
      </fill>
    </dxf>
    <dxf>
      <font>
        <strike/>
        <color rgb="FFFF0000"/>
      </font>
      <fill>
        <patternFill patternType="solid">
          <fgColor rgb="FF7F6000"/>
          <bgColor rgb="FF7F6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00B050"/>
          <bgColor rgb="FF00B050"/>
        </patternFill>
      </fill>
    </dxf>
    <dxf>
      <font>
        <strike/>
        <color rgb="FFFF0000"/>
      </font>
      <fill>
        <patternFill patternType="solid">
          <fgColor rgb="FF7F6000"/>
          <bgColor rgb="FF7F6000"/>
        </patternFill>
      </fill>
    </dxf>
    <dxf>
      <fill>
        <patternFill patternType="solid">
          <fgColor rgb="FFFF0000"/>
          <bgColor rgb="FFFF0000"/>
        </patternFill>
      </fill>
    </dxf>
    <dxf>
      <fill>
        <patternFill patternType="solid">
          <fgColor rgb="FFFFFF00"/>
          <bgColor rgb="FFFFFF00"/>
        </patternFill>
      </fill>
    </dxf>
    <dxf>
      <fill>
        <patternFill patternType="solid">
          <fgColor rgb="FF00B050"/>
          <bgColor rgb="FF00B050"/>
        </patternFill>
      </fill>
    </dxf>
    <dxf>
      <font>
        <strike/>
        <color rgb="FFFF0000"/>
      </font>
      <fill>
        <patternFill patternType="solid">
          <fgColor rgb="FF7F6000"/>
          <bgColor rgb="FF7F60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548200"/>
        </patternFill>
      </fill>
    </dxf>
    <dxf>
      <font>
        <b/>
        <i val="0"/>
        <color theme="0"/>
      </font>
      <fill>
        <patternFill>
          <bgColor rgb="FFC65911"/>
        </patternFill>
      </fill>
    </dxf>
    <dxf>
      <font>
        <b/>
        <i val="0"/>
        <color theme="0"/>
      </font>
      <fill>
        <patternFill>
          <bgColor rgb="FF1F4E78"/>
        </patternFill>
      </fill>
    </dxf>
    <dxf>
      <font>
        <b/>
        <i val="0"/>
        <color theme="0"/>
      </font>
      <fill>
        <patternFill>
          <bgColor rgb="FF28659C"/>
        </patternFill>
      </fill>
    </dxf>
    <dxf>
      <font>
        <b/>
        <i val="0"/>
        <color theme="0"/>
      </font>
      <fill>
        <patternFill>
          <bgColor rgb="FF2F76B7"/>
        </patternFill>
      </fill>
    </dxf>
    <dxf>
      <font>
        <b/>
        <i val="0"/>
        <color theme="0"/>
      </font>
      <fill>
        <patternFill>
          <bgColor rgb="FF428BCE"/>
        </patternFill>
      </fill>
    </dxf>
    <dxf>
      <font>
        <b/>
        <i val="0"/>
        <color theme="0"/>
      </font>
      <fill>
        <patternFill>
          <bgColor rgb="FF9E7500"/>
        </patternFill>
      </fill>
    </dxf>
    <dxf>
      <font>
        <b/>
        <i val="0"/>
        <color theme="0"/>
      </font>
      <fill>
        <patternFill>
          <bgColor rgb="FFB08200"/>
        </patternFill>
      </fill>
    </dxf>
    <dxf>
      <font>
        <b/>
        <i val="0"/>
        <color theme="0"/>
      </font>
      <fill>
        <patternFill>
          <bgColor rgb="FFCC9700"/>
        </patternFill>
      </fill>
    </dxf>
    <dxf>
      <font>
        <b/>
        <i val="0"/>
        <color theme="0"/>
      </font>
      <fill>
        <patternFill>
          <bgColor rgb="FFE6AA00"/>
        </patternFill>
      </fill>
    </dxf>
    <dxf>
      <font>
        <b/>
        <i val="0"/>
        <color theme="0"/>
      </font>
      <fill>
        <patternFill>
          <bgColor rgb="FF548200"/>
        </patternFill>
      </fill>
    </dxf>
  </dxfs>
  <tableStyles count="0" defaultTableStyle="TableStyleMedium2" defaultPivotStyle="PivotStyleLight16"/>
  <colors>
    <mruColors>
      <color rgb="FF66FFFF"/>
      <color rgb="FF327EC4"/>
      <color rgb="FF28659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emf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105834</xdr:colOff>
      <xdr:row>21</xdr:row>
      <xdr:rowOff>102312</xdr:rowOff>
    </xdr:from>
    <xdr:ext cx="3026833" cy="277479"/>
    <xdr:pic>
      <xdr:nvPicPr>
        <xdr:cNvPr id="2" name="Imagen 1">
          <a:extLst>
            <a:ext uri="{FF2B5EF4-FFF2-40B4-BE49-F238E27FC236}">
              <a16:creationId xmlns:a16="http://schemas.microsoft.com/office/drawing/2014/main" id="{3B5DCC83-9338-42D6-909F-15DE111E5B0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476" t="87079" r="62580" b="9101"/>
        <a:stretch/>
      </xdr:blipFill>
      <xdr:spPr>
        <a:xfrm>
          <a:off x="1599354" y="3942792"/>
          <a:ext cx="3026833" cy="277479"/>
        </a:xfrm>
        <a:prstGeom prst="rect">
          <a:avLst/>
        </a:prstGeom>
      </xdr:spPr>
    </xdr:pic>
    <xdr:clientData/>
  </xdr:oneCellAnchor>
  <xdr:twoCellAnchor>
    <xdr:from>
      <xdr:col>2</xdr:col>
      <xdr:colOff>163892</xdr:colOff>
      <xdr:row>8</xdr:row>
      <xdr:rowOff>125333</xdr:rowOff>
    </xdr:from>
    <xdr:to>
      <xdr:col>2</xdr:col>
      <xdr:colOff>1251858</xdr:colOff>
      <xdr:row>10</xdr:row>
      <xdr:rowOff>472925</xdr:rowOff>
    </xdr:to>
    <xdr:sp macro="" textlink="">
      <xdr:nvSpPr>
        <xdr:cNvPr id="3" name="Rectángulo redondeado 5">
          <a:extLst>
            <a:ext uri="{FF2B5EF4-FFF2-40B4-BE49-F238E27FC236}">
              <a16:creationId xmlns:a16="http://schemas.microsoft.com/office/drawing/2014/main" id="{700EB583-38DD-4398-8EAD-68DF05F51C1F}"/>
            </a:ext>
          </a:extLst>
        </xdr:cNvPr>
        <xdr:cNvSpPr/>
      </xdr:nvSpPr>
      <xdr:spPr>
        <a:xfrm>
          <a:off x="1657412" y="1588373"/>
          <a:ext cx="585046" cy="42379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la entidad y dependencia que reporta.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2501295</xdr:colOff>
      <xdr:row>20</xdr:row>
      <xdr:rowOff>118328</xdr:rowOff>
    </xdr:from>
    <xdr:to>
      <xdr:col>3</xdr:col>
      <xdr:colOff>4524828</xdr:colOff>
      <xdr:row>22</xdr:row>
      <xdr:rowOff>381000</xdr:rowOff>
    </xdr:to>
    <xdr:sp macro="" textlink="">
      <xdr:nvSpPr>
        <xdr:cNvPr id="4" name="Rectángulo: esquinas redondeadas 2">
          <a:extLst>
            <a:ext uri="{FF2B5EF4-FFF2-40B4-BE49-F238E27FC236}">
              <a16:creationId xmlns:a16="http://schemas.microsoft.com/office/drawing/2014/main" id="{49546C4D-38F2-4FBB-854C-061C691921D4}"/>
            </a:ext>
          </a:extLst>
        </xdr:cNvPr>
        <xdr:cNvSpPr/>
      </xdr:nvSpPr>
      <xdr:spPr>
        <a:xfrm>
          <a:off x="2988975" y="3775928"/>
          <a:ext cx="0" cy="43031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3851124</xdr:colOff>
      <xdr:row>20</xdr:row>
      <xdr:rowOff>170694</xdr:rowOff>
    </xdr:from>
    <xdr:to>
      <xdr:col>3</xdr:col>
      <xdr:colOff>1090990</xdr:colOff>
      <xdr:row>22</xdr:row>
      <xdr:rowOff>370113</xdr:rowOff>
    </xdr:to>
    <xdr:sp macro="" textlink="">
      <xdr:nvSpPr>
        <xdr:cNvPr id="5" name="Rectángulo: esquinas redondeadas 7">
          <a:extLst>
            <a:ext uri="{FF2B5EF4-FFF2-40B4-BE49-F238E27FC236}">
              <a16:creationId xmlns:a16="http://schemas.microsoft.com/office/drawing/2014/main" id="{C0EDD717-6278-4BAB-92AA-42F194451FEF}"/>
            </a:ext>
          </a:extLst>
        </xdr:cNvPr>
        <xdr:cNvSpPr/>
      </xdr:nvSpPr>
      <xdr:spPr>
        <a:xfrm>
          <a:off x="2243304" y="3828294"/>
          <a:ext cx="745066" cy="37467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673101</xdr:colOff>
      <xdr:row>21</xdr:row>
      <xdr:rowOff>122766</xdr:rowOff>
    </xdr:from>
    <xdr:to>
      <xdr:col>2</xdr:col>
      <xdr:colOff>1524001</xdr:colOff>
      <xdr:row>22</xdr:row>
      <xdr:rowOff>245533</xdr:rowOff>
    </xdr:to>
    <xdr:sp macro="" textlink="">
      <xdr:nvSpPr>
        <xdr:cNvPr id="6" name="Elipse 5">
          <a:extLst>
            <a:ext uri="{FF2B5EF4-FFF2-40B4-BE49-F238E27FC236}">
              <a16:creationId xmlns:a16="http://schemas.microsoft.com/office/drawing/2014/main" id="{33945F28-D34F-47F2-9C0A-CD90195CFF0C}"/>
            </a:ext>
          </a:extLst>
        </xdr:cNvPr>
        <xdr:cNvSpPr/>
      </xdr:nvSpPr>
      <xdr:spPr>
        <a:xfrm>
          <a:off x="2166621" y="3963246"/>
          <a:ext cx="73660" cy="244687"/>
        </a:xfrm>
        <a:prstGeom prst="ellipse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332014</xdr:colOff>
      <xdr:row>63</xdr:row>
      <xdr:rowOff>313549</xdr:rowOff>
    </xdr:from>
    <xdr:to>
      <xdr:col>2</xdr:col>
      <xdr:colOff>1898455</xdr:colOff>
      <xdr:row>64</xdr:row>
      <xdr:rowOff>544285</xdr:rowOff>
    </xdr:to>
    <xdr:sp macro="" textlink="">
      <xdr:nvSpPr>
        <xdr:cNvPr id="7" name="Rectángulo: esquinas redondeadas 4">
          <a:extLst>
            <a:ext uri="{FF2B5EF4-FFF2-40B4-BE49-F238E27FC236}">
              <a16:creationId xmlns:a16="http://schemas.microsoft.com/office/drawing/2014/main" id="{A8D55BFD-663D-4492-8A85-703959ED6957}"/>
            </a:ext>
          </a:extLst>
        </xdr:cNvPr>
        <xdr:cNvSpPr/>
      </xdr:nvSpPr>
      <xdr:spPr>
        <a:xfrm>
          <a:off x="1825534" y="11705449"/>
          <a:ext cx="415821" cy="18501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Entidad y Dependencia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que reporta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2449286</xdr:colOff>
      <xdr:row>66</xdr:row>
      <xdr:rowOff>490406</xdr:rowOff>
    </xdr:from>
    <xdr:to>
      <xdr:col>3</xdr:col>
      <xdr:colOff>5595257</xdr:colOff>
      <xdr:row>66</xdr:row>
      <xdr:rowOff>707571</xdr:rowOff>
    </xdr:to>
    <xdr:sp macro="" textlink="">
      <xdr:nvSpPr>
        <xdr:cNvPr id="8" name="Rectángulo: esquinas redondeadas 8">
          <a:extLst>
            <a:ext uri="{FF2B5EF4-FFF2-40B4-BE49-F238E27FC236}">
              <a16:creationId xmlns:a16="http://schemas.microsoft.com/office/drawing/2014/main" id="{B24D1D75-203F-4808-88F1-2605041D3DF5}"/>
            </a:ext>
          </a:extLst>
        </xdr:cNvPr>
        <xdr:cNvSpPr/>
      </xdr:nvSpPr>
      <xdr:spPr>
        <a:xfrm>
          <a:off x="2243546" y="12255686"/>
          <a:ext cx="745671" cy="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los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especios señalados- para evidenciar las inversiones realizadas por actividad  anualmente  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285751</xdr:colOff>
      <xdr:row>64</xdr:row>
      <xdr:rowOff>696686</xdr:rowOff>
    </xdr:from>
    <xdr:to>
      <xdr:col>2</xdr:col>
      <xdr:colOff>1948543</xdr:colOff>
      <xdr:row>66</xdr:row>
      <xdr:rowOff>631372</xdr:rowOff>
    </xdr:to>
    <xdr:sp macro="" textlink="">
      <xdr:nvSpPr>
        <xdr:cNvPr id="9" name="Rectángulo: esquinas redondeadas 13">
          <a:extLst>
            <a:ext uri="{FF2B5EF4-FFF2-40B4-BE49-F238E27FC236}">
              <a16:creationId xmlns:a16="http://schemas.microsoft.com/office/drawing/2014/main" id="{5DD8210D-0A76-4A2F-873C-EA848AC058F6}"/>
            </a:ext>
          </a:extLst>
        </xdr:cNvPr>
        <xdr:cNvSpPr/>
      </xdr:nvSpPr>
      <xdr:spPr>
        <a:xfrm>
          <a:off x="1779271" y="11890466"/>
          <a:ext cx="458832" cy="361406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 b="1">
              <a:latin typeface="Arial" panose="020B0604020202020204" pitchFamily="34" charset="0"/>
              <a:cs typeface="Arial" panose="020B0604020202020204" pitchFamily="34" charset="0"/>
            </a:rPr>
            <a:t>NOTA: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Se diligencia el  valor del contrato  y %, para OBTENER automaticamente  el valor del presupuesto asignado.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2</xdr:col>
      <xdr:colOff>292628</xdr:colOff>
      <xdr:row>2</xdr:row>
      <xdr:rowOff>24868</xdr:rowOff>
    </xdr:from>
    <xdr:ext cx="643543" cy="703265"/>
    <xdr:pic>
      <xdr:nvPicPr>
        <xdr:cNvPr id="10" name="Imagen 9">
          <a:extLst>
            <a:ext uri="{FF2B5EF4-FFF2-40B4-BE49-F238E27FC236}">
              <a16:creationId xmlns:a16="http://schemas.microsoft.com/office/drawing/2014/main" id="{D9F3FE9D-DD08-402C-B88C-9D692ADD7B0B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6148" y="390628"/>
          <a:ext cx="643543" cy="703265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1817914</xdr:colOff>
      <xdr:row>4</xdr:row>
      <xdr:rowOff>108857</xdr:rowOff>
    </xdr:from>
    <xdr:ext cx="8736719" cy="3875315"/>
    <xdr:pic>
      <xdr:nvPicPr>
        <xdr:cNvPr id="11" name="Imagen 10">
          <a:extLst>
            <a:ext uri="{FF2B5EF4-FFF2-40B4-BE49-F238E27FC236}">
              <a16:creationId xmlns:a16="http://schemas.microsoft.com/office/drawing/2014/main" id="{F3421FC5-AA12-48C7-BBF7-F138FBB98D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237014" y="840377"/>
          <a:ext cx="8736719" cy="3875315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1360714</xdr:colOff>
      <xdr:row>10</xdr:row>
      <xdr:rowOff>97972</xdr:rowOff>
    </xdr:from>
    <xdr:to>
      <xdr:col>2</xdr:col>
      <xdr:colOff>1806109</xdr:colOff>
      <xdr:row>10</xdr:row>
      <xdr:rowOff>97972</xdr:rowOff>
    </xdr:to>
    <xdr:cxnSp macro="">
      <xdr:nvCxnSpPr>
        <xdr:cNvPr id="12" name="Conector recto de flecha 11">
          <a:extLst>
            <a:ext uri="{FF2B5EF4-FFF2-40B4-BE49-F238E27FC236}">
              <a16:creationId xmlns:a16="http://schemas.microsoft.com/office/drawing/2014/main" id="{27E85623-DF04-45E5-9202-51C86A85E141}"/>
            </a:ext>
          </a:extLst>
        </xdr:cNvPr>
        <xdr:cNvCxnSpPr/>
      </xdr:nvCxnSpPr>
      <xdr:spPr>
        <a:xfrm flipH="1">
          <a:off x="2237014" y="1926772"/>
          <a:ext cx="343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4005943</xdr:colOff>
      <xdr:row>18</xdr:row>
      <xdr:rowOff>119745</xdr:rowOff>
    </xdr:from>
    <xdr:to>
      <xdr:col>3</xdr:col>
      <xdr:colOff>1045029</xdr:colOff>
      <xdr:row>20</xdr:row>
      <xdr:rowOff>97970</xdr:rowOff>
    </xdr:to>
    <xdr:sp macro="" textlink="">
      <xdr:nvSpPr>
        <xdr:cNvPr id="13" name="Abrir llave 12">
          <a:extLst>
            <a:ext uri="{FF2B5EF4-FFF2-40B4-BE49-F238E27FC236}">
              <a16:creationId xmlns:a16="http://schemas.microsoft.com/office/drawing/2014/main" id="{B07B410C-69A4-47D2-87DD-CA68FD99B428}"/>
            </a:ext>
          </a:extLst>
        </xdr:cNvPr>
        <xdr:cNvSpPr/>
      </xdr:nvSpPr>
      <xdr:spPr>
        <a:xfrm rot="16200000">
          <a:off x="2441123" y="3208565"/>
          <a:ext cx="343985" cy="750026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1522959</xdr:colOff>
      <xdr:row>18</xdr:row>
      <xdr:rowOff>121372</xdr:rowOff>
    </xdr:from>
    <xdr:to>
      <xdr:col>3</xdr:col>
      <xdr:colOff>5540828</xdr:colOff>
      <xdr:row>20</xdr:row>
      <xdr:rowOff>65311</xdr:rowOff>
    </xdr:to>
    <xdr:sp macro="" textlink="">
      <xdr:nvSpPr>
        <xdr:cNvPr id="14" name="Abrir llave 13">
          <a:extLst>
            <a:ext uri="{FF2B5EF4-FFF2-40B4-BE49-F238E27FC236}">
              <a16:creationId xmlns:a16="http://schemas.microsoft.com/office/drawing/2014/main" id="{C6AEA5B1-028F-41A7-9E6C-399C93859086}"/>
            </a:ext>
          </a:extLst>
        </xdr:cNvPr>
        <xdr:cNvSpPr/>
      </xdr:nvSpPr>
      <xdr:spPr>
        <a:xfrm rot="16200000">
          <a:off x="2832214" y="3566997"/>
          <a:ext cx="309699" cy="212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152400</xdr:colOff>
      <xdr:row>54</xdr:row>
      <xdr:rowOff>859969</xdr:rowOff>
    </xdr:from>
    <xdr:to>
      <xdr:col>3</xdr:col>
      <xdr:colOff>5529944</xdr:colOff>
      <xdr:row>58</xdr:row>
      <xdr:rowOff>620485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9760E258-8C1B-4319-9E12-DBBE686B50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645920" y="10057309"/>
          <a:ext cx="1338944" cy="735876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oneCellAnchor>
    <xdr:from>
      <xdr:col>2</xdr:col>
      <xdr:colOff>2373084</xdr:colOff>
      <xdr:row>63</xdr:row>
      <xdr:rowOff>163283</xdr:rowOff>
    </xdr:from>
    <xdr:ext cx="8167205" cy="2623459"/>
    <xdr:pic>
      <xdr:nvPicPr>
        <xdr:cNvPr id="16" name="Imagen 15">
          <a:extLst>
            <a:ext uri="{FF2B5EF4-FFF2-40B4-BE49-F238E27FC236}">
              <a16:creationId xmlns:a16="http://schemas.microsoft.com/office/drawing/2014/main" id="{66AC75AF-892E-4EF6-B7F5-E19959BEDD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243544" y="11684723"/>
          <a:ext cx="8167205" cy="2623459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1926771</xdr:colOff>
      <xdr:row>64</xdr:row>
      <xdr:rowOff>359229</xdr:rowOff>
    </xdr:from>
    <xdr:to>
      <xdr:col>2</xdr:col>
      <xdr:colOff>2372166</xdr:colOff>
      <xdr:row>64</xdr:row>
      <xdr:rowOff>359229</xdr:rowOff>
    </xdr:to>
    <xdr:cxnSp macro="">
      <xdr:nvCxnSpPr>
        <xdr:cNvPr id="17" name="Conector recto de flecha 16">
          <a:extLst>
            <a:ext uri="{FF2B5EF4-FFF2-40B4-BE49-F238E27FC236}">
              <a16:creationId xmlns:a16="http://schemas.microsoft.com/office/drawing/2014/main" id="{73CC7F69-250B-4DBF-A0A8-6B7AE8A1D058}"/>
            </a:ext>
          </a:extLst>
        </xdr:cNvPr>
        <xdr:cNvCxnSpPr/>
      </xdr:nvCxnSpPr>
      <xdr:spPr>
        <a:xfrm flipH="1">
          <a:off x="2239191" y="11888289"/>
          <a:ext cx="343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2405741</xdr:colOff>
      <xdr:row>66</xdr:row>
      <xdr:rowOff>159953</xdr:rowOff>
    </xdr:from>
    <xdr:to>
      <xdr:col>2</xdr:col>
      <xdr:colOff>3296476</xdr:colOff>
      <xdr:row>66</xdr:row>
      <xdr:rowOff>424542</xdr:rowOff>
    </xdr:to>
    <xdr:sp macro="" textlink="">
      <xdr:nvSpPr>
        <xdr:cNvPr id="18" name="Abrir llave 17">
          <a:extLst>
            <a:ext uri="{FF2B5EF4-FFF2-40B4-BE49-F238E27FC236}">
              <a16:creationId xmlns:a16="http://schemas.microsoft.com/office/drawing/2014/main" id="{CB9C6FA4-C610-4729-88DC-79D610B3CD04}"/>
            </a:ext>
          </a:extLst>
        </xdr:cNvPr>
        <xdr:cNvSpPr/>
      </xdr:nvSpPr>
      <xdr:spPr>
        <a:xfrm rot="16200000">
          <a:off x="2227325" y="12240809"/>
          <a:ext cx="20747" cy="0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4299861</xdr:colOff>
      <xdr:row>66</xdr:row>
      <xdr:rowOff>152403</xdr:rowOff>
    </xdr:from>
    <xdr:to>
      <xdr:col>3</xdr:col>
      <xdr:colOff>52860</xdr:colOff>
      <xdr:row>66</xdr:row>
      <xdr:rowOff>424543</xdr:rowOff>
    </xdr:to>
    <xdr:sp macro="" textlink="">
      <xdr:nvSpPr>
        <xdr:cNvPr id="19" name="Abrir llave 18">
          <a:extLst>
            <a:ext uri="{FF2B5EF4-FFF2-40B4-BE49-F238E27FC236}">
              <a16:creationId xmlns:a16="http://schemas.microsoft.com/office/drawing/2014/main" id="{067DBD7B-9D40-446E-91AC-39EE86FC53A2}"/>
            </a:ext>
          </a:extLst>
        </xdr:cNvPr>
        <xdr:cNvSpPr/>
      </xdr:nvSpPr>
      <xdr:spPr>
        <a:xfrm rot="16200000">
          <a:off x="2253651" y="12211293"/>
          <a:ext cx="28300" cy="5067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647755</xdr:colOff>
      <xdr:row>66</xdr:row>
      <xdr:rowOff>157445</xdr:rowOff>
    </xdr:from>
    <xdr:to>
      <xdr:col>3</xdr:col>
      <xdr:colOff>1330568</xdr:colOff>
      <xdr:row>66</xdr:row>
      <xdr:rowOff>400986</xdr:rowOff>
    </xdr:to>
    <xdr:sp macro="" textlink="">
      <xdr:nvSpPr>
        <xdr:cNvPr id="20" name="Abrir llave 19">
          <a:extLst>
            <a:ext uri="{FF2B5EF4-FFF2-40B4-BE49-F238E27FC236}">
              <a16:creationId xmlns:a16="http://schemas.microsoft.com/office/drawing/2014/main" id="{CA7A31ED-0E9D-4485-A3E6-EA3481C30C2D}"/>
            </a:ext>
          </a:extLst>
        </xdr:cNvPr>
        <xdr:cNvSpPr/>
      </xdr:nvSpPr>
      <xdr:spPr>
        <a:xfrm rot="16200000">
          <a:off x="2924791" y="12190769"/>
          <a:ext cx="22561" cy="96073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2253343</xdr:colOff>
      <xdr:row>66</xdr:row>
      <xdr:rowOff>130629</xdr:rowOff>
    </xdr:from>
    <xdr:to>
      <xdr:col>3</xdr:col>
      <xdr:colOff>2253343</xdr:colOff>
      <xdr:row>66</xdr:row>
      <xdr:rowOff>424543</xdr:rowOff>
    </xdr:to>
    <xdr:cxnSp macro="">
      <xdr:nvCxnSpPr>
        <xdr:cNvPr id="21" name="Conector recto de flecha 20">
          <a:extLst>
            <a:ext uri="{FF2B5EF4-FFF2-40B4-BE49-F238E27FC236}">
              <a16:creationId xmlns:a16="http://schemas.microsoft.com/office/drawing/2014/main" id="{8BD524DD-D523-4602-9540-E8BC6CC156D7}"/>
            </a:ext>
          </a:extLst>
        </xdr:cNvPr>
        <xdr:cNvCxnSpPr/>
      </xdr:nvCxnSpPr>
      <xdr:spPr>
        <a:xfrm flipH="1">
          <a:off x="2984863" y="12200709"/>
          <a:ext cx="0" cy="5007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3276601</xdr:colOff>
      <xdr:row>66</xdr:row>
      <xdr:rowOff>130629</xdr:rowOff>
    </xdr:from>
    <xdr:to>
      <xdr:col>3</xdr:col>
      <xdr:colOff>3276601</xdr:colOff>
      <xdr:row>66</xdr:row>
      <xdr:rowOff>424543</xdr:rowOff>
    </xdr:to>
    <xdr:cxnSp macro="">
      <xdr:nvCxnSpPr>
        <xdr:cNvPr id="22" name="Conector recto de flecha 21">
          <a:extLst>
            <a:ext uri="{FF2B5EF4-FFF2-40B4-BE49-F238E27FC236}">
              <a16:creationId xmlns:a16="http://schemas.microsoft.com/office/drawing/2014/main" id="{24FA9BE7-99E9-4D92-AA54-54A439EEEDED}"/>
            </a:ext>
          </a:extLst>
        </xdr:cNvPr>
        <xdr:cNvCxnSpPr/>
      </xdr:nvCxnSpPr>
      <xdr:spPr>
        <a:xfrm flipH="1">
          <a:off x="2987041" y="12200709"/>
          <a:ext cx="0" cy="5007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5181601</xdr:colOff>
      <xdr:row>66</xdr:row>
      <xdr:rowOff>141514</xdr:rowOff>
    </xdr:from>
    <xdr:to>
      <xdr:col>3</xdr:col>
      <xdr:colOff>5181601</xdr:colOff>
      <xdr:row>66</xdr:row>
      <xdr:rowOff>435428</xdr:rowOff>
    </xdr:to>
    <xdr:cxnSp macro="">
      <xdr:nvCxnSpPr>
        <xdr:cNvPr id="23" name="Conector recto de flecha 22">
          <a:extLst>
            <a:ext uri="{FF2B5EF4-FFF2-40B4-BE49-F238E27FC236}">
              <a16:creationId xmlns:a16="http://schemas.microsoft.com/office/drawing/2014/main" id="{3B9A6370-6203-48B2-A716-0FCDB0880DEB}"/>
            </a:ext>
          </a:extLst>
        </xdr:cNvPr>
        <xdr:cNvCxnSpPr/>
      </xdr:nvCxnSpPr>
      <xdr:spPr>
        <a:xfrm flipH="1">
          <a:off x="2987041" y="12211594"/>
          <a:ext cx="0" cy="4245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</xdr:col>
      <xdr:colOff>283029</xdr:colOff>
      <xdr:row>69</xdr:row>
      <xdr:rowOff>131164</xdr:rowOff>
    </xdr:from>
    <xdr:ext cx="6633882" cy="262644"/>
    <xdr:pic>
      <xdr:nvPicPr>
        <xdr:cNvPr id="24" name="Imagen 23">
          <a:extLst>
            <a:ext uri="{FF2B5EF4-FFF2-40B4-BE49-F238E27FC236}">
              <a16:creationId xmlns:a16="http://schemas.microsoft.com/office/drawing/2014/main" id="{05C528B5-0732-4B5D-907E-B2C75E3F7F2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4319" t="87316" r="39399" b="9101"/>
        <a:stretch/>
      </xdr:blipFill>
      <xdr:spPr>
        <a:xfrm>
          <a:off x="1776549" y="12749884"/>
          <a:ext cx="6633882" cy="262644"/>
        </a:xfrm>
        <a:prstGeom prst="rect">
          <a:avLst/>
        </a:prstGeom>
      </xdr:spPr>
    </xdr:pic>
    <xdr:clientData/>
  </xdr:oneCellAnchor>
  <xdr:twoCellAnchor>
    <xdr:from>
      <xdr:col>2</xdr:col>
      <xdr:colOff>1815995</xdr:colOff>
      <xdr:row>69</xdr:row>
      <xdr:rowOff>97972</xdr:rowOff>
    </xdr:from>
    <xdr:to>
      <xdr:col>3</xdr:col>
      <xdr:colOff>1388898</xdr:colOff>
      <xdr:row>69</xdr:row>
      <xdr:rowOff>465525</xdr:rowOff>
    </xdr:to>
    <xdr:sp macro="" textlink="">
      <xdr:nvSpPr>
        <xdr:cNvPr id="25" name="Elipse 24">
          <a:extLst>
            <a:ext uri="{FF2B5EF4-FFF2-40B4-BE49-F238E27FC236}">
              <a16:creationId xmlns:a16="http://schemas.microsoft.com/office/drawing/2014/main" id="{E486C044-1256-4456-9C88-2553B9CBE649}"/>
            </a:ext>
          </a:extLst>
        </xdr:cNvPr>
        <xdr:cNvSpPr/>
      </xdr:nvSpPr>
      <xdr:spPr>
        <a:xfrm>
          <a:off x="2242715" y="12716692"/>
          <a:ext cx="746383" cy="85613"/>
        </a:xfrm>
        <a:prstGeom prst="ellipse">
          <a:avLst/>
        </a:prstGeom>
        <a:noFill/>
        <a:ln w="285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oneCellAnchor>
    <xdr:from>
      <xdr:col>2</xdr:col>
      <xdr:colOff>119745</xdr:colOff>
      <xdr:row>89</xdr:row>
      <xdr:rowOff>163288</xdr:rowOff>
    </xdr:from>
    <xdr:ext cx="10647966" cy="3243941"/>
    <xdr:pic>
      <xdr:nvPicPr>
        <xdr:cNvPr id="26" name="Imagen 25">
          <a:extLst>
            <a:ext uri="{FF2B5EF4-FFF2-40B4-BE49-F238E27FC236}">
              <a16:creationId xmlns:a16="http://schemas.microsoft.com/office/drawing/2014/main" id="{969F4234-015A-4F74-BE2C-06FCD4ED63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3265" y="16439608"/>
          <a:ext cx="10647966" cy="3243941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857249</xdr:colOff>
      <xdr:row>2</xdr:row>
      <xdr:rowOff>136072</xdr:rowOff>
    </xdr:from>
    <xdr:to>
      <xdr:col>4</xdr:col>
      <xdr:colOff>1440623</xdr:colOff>
      <xdr:row>2</xdr:row>
      <xdr:rowOff>1136196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FCF6491-196A-49FA-AC97-92F527159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73928" y="530679"/>
          <a:ext cx="5604409" cy="10001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734785</xdr:colOff>
      <xdr:row>3</xdr:row>
      <xdr:rowOff>122465</xdr:rowOff>
    </xdr:from>
    <xdr:to>
      <xdr:col>4</xdr:col>
      <xdr:colOff>624194</xdr:colOff>
      <xdr:row>3</xdr:row>
      <xdr:rowOff>1122589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170376E-C532-4C01-BC2E-CE31597B3E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6714" y="707572"/>
          <a:ext cx="5604409" cy="10001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530678</xdr:colOff>
      <xdr:row>3</xdr:row>
      <xdr:rowOff>68036</xdr:rowOff>
    </xdr:from>
    <xdr:to>
      <xdr:col>4</xdr:col>
      <xdr:colOff>420087</xdr:colOff>
      <xdr:row>3</xdr:row>
      <xdr:rowOff>1068160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6BB9BEC2-3603-497B-9A2F-ABDB27E8BD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2607" y="653143"/>
          <a:ext cx="5604409" cy="10001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1823357</xdr:colOff>
      <xdr:row>3</xdr:row>
      <xdr:rowOff>68036</xdr:rowOff>
    </xdr:from>
    <xdr:to>
      <xdr:col>3</xdr:col>
      <xdr:colOff>3263980</xdr:colOff>
      <xdr:row>3</xdr:row>
      <xdr:rowOff>1068160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7A52272-A939-43A7-8265-9143D6AD12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85357" y="653143"/>
          <a:ext cx="5604409" cy="100012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1823357</xdr:colOff>
      <xdr:row>3</xdr:row>
      <xdr:rowOff>68036</xdr:rowOff>
    </xdr:from>
    <xdr:to>
      <xdr:col>3</xdr:col>
      <xdr:colOff>3263980</xdr:colOff>
      <xdr:row>3</xdr:row>
      <xdr:rowOff>1068160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5766ED1-FB39-466A-97A7-B10CAA6798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5837" y="624296"/>
          <a:ext cx="5738303" cy="100012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1823357</xdr:colOff>
      <xdr:row>3</xdr:row>
      <xdr:rowOff>68036</xdr:rowOff>
    </xdr:from>
    <xdr:to>
      <xdr:col>3</xdr:col>
      <xdr:colOff>3263980</xdr:colOff>
      <xdr:row>3</xdr:row>
      <xdr:rowOff>1068160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F1091EE-A477-4C0D-94A6-1867510AA1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5837" y="624296"/>
          <a:ext cx="5738303" cy="10001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101"/>
  <sheetViews>
    <sheetView zoomScale="70" zoomScaleNormal="70" workbookViewId="0">
      <selection activeCell="I11" sqref="I11"/>
    </sheetView>
  </sheetViews>
  <sheetFormatPr baseColWidth="10" defaultColWidth="10.81640625" defaultRowHeight="14.5"/>
  <cols>
    <col min="1" max="2" width="1.453125" style="1" customWidth="1"/>
    <col min="3" max="3" width="73.1796875" style="1" customWidth="1"/>
    <col min="4" max="4" width="85.81640625" style="1" customWidth="1"/>
    <col min="5" max="5" width="1.453125" style="1" customWidth="1"/>
    <col min="6" max="16384" width="10.81640625" style="1"/>
  </cols>
  <sheetData>
    <row r="1" spans="2:5" ht="7.5" customHeight="1" thickBot="1"/>
    <row r="2" spans="2:5" ht="8.15" customHeight="1" thickTop="1">
      <c r="B2" s="12"/>
      <c r="C2" s="11"/>
      <c r="D2" s="11"/>
      <c r="E2" s="10"/>
    </row>
    <row r="3" spans="2:5" ht="63.75" customHeight="1">
      <c r="B3" s="6"/>
      <c r="C3" s="78" t="s">
        <v>129</v>
      </c>
      <c r="D3" s="79"/>
      <c r="E3" s="5"/>
    </row>
    <row r="4" spans="2:5">
      <c r="B4" s="6"/>
      <c r="C4" s="77"/>
      <c r="D4" s="77"/>
      <c r="E4" s="5"/>
    </row>
    <row r="5" spans="2:5">
      <c r="B5" s="6"/>
      <c r="C5" s="77"/>
      <c r="D5" s="77"/>
      <c r="E5" s="5"/>
    </row>
    <row r="6" spans="2:5">
      <c r="B6" s="6"/>
      <c r="C6" s="77"/>
      <c r="D6" s="77"/>
      <c r="E6" s="5"/>
    </row>
    <row r="7" spans="2:5">
      <c r="B7" s="6"/>
      <c r="C7" s="77"/>
      <c r="D7" s="77"/>
      <c r="E7" s="5"/>
    </row>
    <row r="8" spans="2:5" ht="20.149999999999999" customHeight="1">
      <c r="B8" s="6"/>
      <c r="C8" s="77"/>
      <c r="D8" s="77"/>
      <c r="E8" s="5"/>
    </row>
    <row r="9" spans="2:5" ht="18" customHeight="1">
      <c r="B9" s="6"/>
      <c r="C9" s="77"/>
      <c r="D9" s="77"/>
      <c r="E9" s="5"/>
    </row>
    <row r="10" spans="2:5">
      <c r="B10" s="6"/>
      <c r="C10" s="77"/>
      <c r="D10" s="77"/>
      <c r="E10" s="5"/>
    </row>
    <row r="11" spans="2:5" ht="108" customHeight="1">
      <c r="B11" s="6"/>
      <c r="C11" s="77"/>
      <c r="D11" s="77"/>
      <c r="E11" s="5"/>
    </row>
    <row r="12" spans="2:5">
      <c r="B12" s="6"/>
      <c r="C12" s="77"/>
      <c r="D12" s="77"/>
      <c r="E12" s="5"/>
    </row>
    <row r="13" spans="2:5">
      <c r="B13" s="6"/>
      <c r="C13" s="77"/>
      <c r="D13" s="77"/>
      <c r="E13" s="5"/>
    </row>
    <row r="14" spans="2:5" ht="17.149999999999999" customHeight="1">
      <c r="B14" s="6"/>
      <c r="C14" s="77"/>
      <c r="D14" s="77"/>
      <c r="E14" s="5"/>
    </row>
    <row r="15" spans="2:5">
      <c r="B15" s="6"/>
      <c r="C15" s="77"/>
      <c r="D15" s="77"/>
      <c r="E15" s="5"/>
    </row>
    <row r="16" spans="2:5">
      <c r="B16" s="6"/>
      <c r="C16" s="77"/>
      <c r="D16" s="77"/>
      <c r="E16" s="5"/>
    </row>
    <row r="17" spans="2:6">
      <c r="B17" s="6"/>
      <c r="C17" s="77"/>
      <c r="D17" s="77"/>
      <c r="E17" s="5"/>
    </row>
    <row r="18" spans="2:6">
      <c r="B18" s="6"/>
      <c r="C18" s="77"/>
      <c r="D18" s="77"/>
      <c r="E18" s="5"/>
    </row>
    <row r="19" spans="2:6">
      <c r="B19" s="6"/>
      <c r="C19" s="77"/>
      <c r="D19" s="77"/>
      <c r="E19" s="5"/>
    </row>
    <row r="20" spans="2:6">
      <c r="B20" s="6"/>
      <c r="C20" s="77"/>
      <c r="D20" s="77"/>
      <c r="E20" s="5"/>
    </row>
    <row r="21" spans="2:6">
      <c r="B21" s="6"/>
      <c r="C21" s="77"/>
      <c r="D21" s="77"/>
      <c r="E21" s="5"/>
    </row>
    <row r="22" spans="2:6">
      <c r="B22" s="6"/>
      <c r="C22" s="77"/>
      <c r="D22" s="77"/>
      <c r="E22" s="5"/>
    </row>
    <row r="23" spans="2:6" ht="35.15" customHeight="1">
      <c r="B23" s="6"/>
      <c r="C23" s="77"/>
      <c r="D23" s="77"/>
      <c r="E23" s="5"/>
    </row>
    <row r="24" spans="2:6" ht="17.149999999999999" customHeight="1">
      <c r="B24" s="6"/>
      <c r="C24" s="80" t="s">
        <v>67</v>
      </c>
      <c r="D24" s="80"/>
      <c r="E24" s="5"/>
    </row>
    <row r="25" spans="2:6" ht="18.5">
      <c r="B25" s="6"/>
      <c r="C25" s="71" t="s">
        <v>79</v>
      </c>
      <c r="D25" s="68" t="s">
        <v>128</v>
      </c>
      <c r="E25" s="7"/>
      <c r="F25" s="8"/>
    </row>
    <row r="26" spans="2:6" ht="18.5">
      <c r="B26" s="6"/>
      <c r="C26" s="66" t="s">
        <v>127</v>
      </c>
      <c r="D26" s="68" t="s">
        <v>126</v>
      </c>
      <c r="E26" s="7"/>
      <c r="F26" s="8"/>
    </row>
    <row r="27" spans="2:6" ht="55.5">
      <c r="B27" s="6"/>
      <c r="C27" s="66" t="s">
        <v>34</v>
      </c>
      <c r="D27" s="68" t="s">
        <v>125</v>
      </c>
      <c r="E27" s="7"/>
      <c r="F27" s="8"/>
    </row>
    <row r="28" spans="2:6" ht="38.5" customHeight="1">
      <c r="B28" s="6"/>
      <c r="C28" s="66" t="s">
        <v>36</v>
      </c>
      <c r="D28" s="68" t="s">
        <v>124</v>
      </c>
      <c r="E28" s="7"/>
      <c r="F28" s="9"/>
    </row>
    <row r="29" spans="2:6" ht="74">
      <c r="B29" s="6"/>
      <c r="C29" s="71" t="s">
        <v>66</v>
      </c>
      <c r="D29" s="68" t="s">
        <v>123</v>
      </c>
      <c r="E29" s="7"/>
      <c r="F29" s="9"/>
    </row>
    <row r="30" spans="2:6" ht="78.650000000000006" customHeight="1">
      <c r="B30" s="6"/>
      <c r="C30" s="71" t="s">
        <v>37</v>
      </c>
      <c r="D30" s="68" t="s">
        <v>122</v>
      </c>
      <c r="E30" s="7"/>
      <c r="F30" s="9"/>
    </row>
    <row r="31" spans="2:6" ht="24" customHeight="1">
      <c r="B31" s="6"/>
      <c r="C31" s="71" t="s">
        <v>38</v>
      </c>
      <c r="D31" s="68" t="s">
        <v>121</v>
      </c>
      <c r="E31" s="7"/>
      <c r="F31" s="9"/>
    </row>
    <row r="32" spans="2:6" ht="78" customHeight="1">
      <c r="B32" s="6"/>
      <c r="C32" s="66" t="s">
        <v>39</v>
      </c>
      <c r="D32" s="68" t="s">
        <v>120</v>
      </c>
      <c r="E32" s="7"/>
      <c r="F32" s="9"/>
    </row>
    <row r="33" spans="2:6" ht="37">
      <c r="B33" s="6"/>
      <c r="C33" s="66" t="s">
        <v>40</v>
      </c>
      <c r="D33" s="68" t="s">
        <v>119</v>
      </c>
      <c r="E33" s="7"/>
      <c r="F33" s="8"/>
    </row>
    <row r="34" spans="2:6" ht="18.5">
      <c r="B34" s="6"/>
      <c r="C34" s="66" t="s">
        <v>41</v>
      </c>
      <c r="D34" s="68" t="s">
        <v>118</v>
      </c>
      <c r="E34" s="7"/>
      <c r="F34" s="9"/>
    </row>
    <row r="35" spans="2:6" ht="37">
      <c r="B35" s="6"/>
      <c r="C35" s="66" t="s">
        <v>42</v>
      </c>
      <c r="D35" s="68" t="s">
        <v>117</v>
      </c>
      <c r="E35" s="7"/>
      <c r="F35" s="9"/>
    </row>
    <row r="36" spans="2:6" ht="63" customHeight="1">
      <c r="B36" s="6"/>
      <c r="C36" s="66" t="s">
        <v>43</v>
      </c>
      <c r="D36" s="70" t="s">
        <v>116</v>
      </c>
      <c r="E36" s="7"/>
      <c r="F36" s="9"/>
    </row>
    <row r="37" spans="2:6" ht="55.5">
      <c r="B37" s="6"/>
      <c r="C37" s="66" t="s">
        <v>44</v>
      </c>
      <c r="D37" s="70" t="s">
        <v>115</v>
      </c>
      <c r="E37" s="7"/>
      <c r="F37" s="9"/>
    </row>
    <row r="38" spans="2:6" ht="84.65" customHeight="1">
      <c r="B38" s="6"/>
      <c r="C38" s="66" t="s">
        <v>114</v>
      </c>
      <c r="D38" s="69" t="s">
        <v>113</v>
      </c>
      <c r="E38" s="7"/>
      <c r="F38" s="9"/>
    </row>
    <row r="39" spans="2:6" ht="74">
      <c r="B39" s="6"/>
      <c r="C39" s="66" t="s">
        <v>45</v>
      </c>
      <c r="D39" s="68" t="s">
        <v>112</v>
      </c>
      <c r="E39" s="7"/>
      <c r="F39" s="9"/>
    </row>
    <row r="40" spans="2:6" ht="74">
      <c r="B40" s="6"/>
      <c r="C40" s="66" t="s">
        <v>111</v>
      </c>
      <c r="D40" s="68" t="s">
        <v>110</v>
      </c>
      <c r="E40" s="7"/>
      <c r="F40" s="8"/>
    </row>
    <row r="41" spans="2:6" ht="136.15" customHeight="1">
      <c r="B41" s="6"/>
      <c r="C41" s="66" t="s">
        <v>95</v>
      </c>
      <c r="D41" s="68" t="s">
        <v>109</v>
      </c>
      <c r="E41" s="7"/>
      <c r="F41" s="8"/>
    </row>
    <row r="42" spans="2:6" ht="54.65" customHeight="1">
      <c r="B42" s="6"/>
      <c r="C42" s="81" t="s">
        <v>46</v>
      </c>
      <c r="D42" s="67" t="s">
        <v>93</v>
      </c>
      <c r="E42" s="7"/>
      <c r="F42" s="8"/>
    </row>
    <row r="43" spans="2:6" ht="55.9" customHeight="1">
      <c r="B43" s="6"/>
      <c r="C43" s="82"/>
      <c r="D43" s="67" t="s">
        <v>108</v>
      </c>
      <c r="E43" s="7"/>
      <c r="F43" s="8"/>
    </row>
    <row r="44" spans="2:6" ht="14.5" customHeight="1">
      <c r="B44" s="6"/>
      <c r="C44" s="83" t="s">
        <v>107</v>
      </c>
      <c r="D44" s="84"/>
      <c r="E44" s="5"/>
    </row>
    <row r="45" spans="2:6">
      <c r="B45" s="6"/>
      <c r="C45" s="84"/>
      <c r="D45" s="84"/>
      <c r="E45" s="5"/>
    </row>
    <row r="46" spans="2:6">
      <c r="B46" s="6"/>
      <c r="C46" s="84"/>
      <c r="D46" s="84"/>
      <c r="E46" s="5"/>
    </row>
    <row r="47" spans="2:6">
      <c r="B47" s="6"/>
      <c r="C47" s="84"/>
      <c r="D47" s="84"/>
      <c r="E47" s="5"/>
    </row>
    <row r="48" spans="2:6">
      <c r="B48" s="6"/>
      <c r="C48" s="84"/>
      <c r="D48" s="84"/>
      <c r="E48" s="5"/>
    </row>
    <row r="49" spans="2:5">
      <c r="B49" s="6"/>
      <c r="C49" s="84"/>
      <c r="D49" s="84"/>
      <c r="E49" s="5"/>
    </row>
    <row r="50" spans="2:5">
      <c r="B50" s="6"/>
      <c r="C50" s="84"/>
      <c r="D50" s="84"/>
      <c r="E50" s="5"/>
    </row>
    <row r="51" spans="2:5">
      <c r="B51" s="6"/>
      <c r="C51" s="84"/>
      <c r="D51" s="84"/>
      <c r="E51" s="5"/>
    </row>
    <row r="52" spans="2:5">
      <c r="B52" s="6"/>
      <c r="C52" s="84"/>
      <c r="D52" s="84"/>
      <c r="E52" s="5"/>
    </row>
    <row r="53" spans="2:5">
      <c r="B53" s="6"/>
      <c r="C53" s="84"/>
      <c r="D53" s="84"/>
      <c r="E53" s="5"/>
    </row>
    <row r="54" spans="2:5" ht="70" customHeight="1">
      <c r="B54" s="6"/>
      <c r="C54" s="84"/>
      <c r="D54" s="84"/>
      <c r="E54" s="5"/>
    </row>
    <row r="55" spans="2:5" ht="70" customHeight="1">
      <c r="B55" s="6"/>
      <c r="C55" s="84"/>
      <c r="D55" s="84"/>
      <c r="E55" s="5"/>
    </row>
    <row r="56" spans="2:5" ht="70" customHeight="1">
      <c r="B56" s="6"/>
      <c r="C56" s="84"/>
      <c r="D56" s="84"/>
      <c r="E56" s="5"/>
    </row>
    <row r="57" spans="2:5" ht="70" customHeight="1">
      <c r="B57" s="6"/>
      <c r="C57" s="84"/>
      <c r="D57" s="84"/>
      <c r="E57" s="5"/>
    </row>
    <row r="58" spans="2:5" ht="70" customHeight="1">
      <c r="B58" s="6"/>
      <c r="C58" s="84"/>
      <c r="D58" s="84"/>
      <c r="E58" s="5"/>
    </row>
    <row r="59" spans="2:5" ht="70" customHeight="1">
      <c r="B59" s="6"/>
      <c r="C59" s="84"/>
      <c r="D59" s="84"/>
      <c r="E59" s="5"/>
    </row>
    <row r="60" spans="2:5">
      <c r="B60" s="6"/>
      <c r="C60" s="84"/>
      <c r="D60" s="84"/>
      <c r="E60" s="5"/>
    </row>
    <row r="61" spans="2:5">
      <c r="B61" s="6"/>
      <c r="C61" s="84"/>
      <c r="D61" s="84"/>
      <c r="E61" s="5"/>
    </row>
    <row r="62" spans="2:5" ht="20">
      <c r="B62" s="6"/>
      <c r="C62" s="80" t="s">
        <v>65</v>
      </c>
      <c r="D62" s="80"/>
      <c r="E62" s="5"/>
    </row>
    <row r="63" spans="2:5">
      <c r="B63" s="6"/>
      <c r="C63" s="85"/>
      <c r="D63" s="86"/>
      <c r="E63" s="5"/>
    </row>
    <row r="64" spans="2:5" ht="70" customHeight="1">
      <c r="B64" s="6"/>
      <c r="C64" s="87"/>
      <c r="D64" s="88"/>
      <c r="E64" s="5"/>
    </row>
    <row r="65" spans="2:5" ht="70" customHeight="1">
      <c r="B65" s="6"/>
      <c r="C65" s="87"/>
      <c r="D65" s="88"/>
      <c r="E65" s="5"/>
    </row>
    <row r="66" spans="2:5" ht="70" customHeight="1">
      <c r="B66" s="6"/>
      <c r="C66" s="87"/>
      <c r="D66" s="88"/>
      <c r="E66" s="5"/>
    </row>
    <row r="67" spans="2:5" ht="70" customHeight="1">
      <c r="B67" s="6"/>
      <c r="C67" s="87"/>
      <c r="D67" s="88"/>
      <c r="E67" s="5"/>
    </row>
    <row r="68" spans="2:5">
      <c r="B68" s="6"/>
      <c r="C68" s="87"/>
      <c r="D68" s="88"/>
      <c r="E68" s="5"/>
    </row>
    <row r="69" spans="2:5">
      <c r="B69" s="6"/>
      <c r="C69" s="87"/>
      <c r="D69" s="88"/>
      <c r="E69" s="5"/>
    </row>
    <row r="70" spans="2:5" ht="48.65" customHeight="1">
      <c r="B70" s="6"/>
      <c r="C70" s="87"/>
      <c r="D70" s="88"/>
      <c r="E70" s="5"/>
    </row>
    <row r="71" spans="2:5" ht="20">
      <c r="B71" s="6"/>
      <c r="C71" s="89" t="s">
        <v>64</v>
      </c>
      <c r="D71" s="89"/>
      <c r="E71" s="5"/>
    </row>
    <row r="72" spans="2:5" ht="73">
      <c r="B72" s="6"/>
      <c r="C72" s="66" t="s">
        <v>47</v>
      </c>
      <c r="D72" s="64" t="s">
        <v>106</v>
      </c>
      <c r="E72" s="7"/>
    </row>
    <row r="73" spans="2:5" ht="63" customHeight="1">
      <c r="B73" s="6"/>
      <c r="C73" s="63" t="s">
        <v>49</v>
      </c>
      <c r="D73" s="64" t="s">
        <v>105</v>
      </c>
      <c r="E73" s="7"/>
    </row>
    <row r="74" spans="2:5" ht="38.5" customHeight="1">
      <c r="B74" s="6"/>
      <c r="C74" s="63" t="s">
        <v>48</v>
      </c>
      <c r="D74" s="64" t="s">
        <v>35</v>
      </c>
      <c r="E74" s="7"/>
    </row>
    <row r="75" spans="2:5" ht="28.15" customHeight="1">
      <c r="B75" s="6"/>
      <c r="C75" s="63" t="s">
        <v>50</v>
      </c>
      <c r="D75" s="64" t="s">
        <v>104</v>
      </c>
      <c r="E75" s="7"/>
    </row>
    <row r="76" spans="2:5" ht="44.5" customHeight="1">
      <c r="B76" s="6"/>
      <c r="C76" s="63" t="s">
        <v>63</v>
      </c>
      <c r="D76" s="64" t="s">
        <v>103</v>
      </c>
      <c r="E76" s="7"/>
    </row>
    <row r="77" spans="2:5" ht="37">
      <c r="B77" s="6"/>
      <c r="C77" s="63" t="s">
        <v>51</v>
      </c>
      <c r="D77" s="64" t="s">
        <v>52</v>
      </c>
      <c r="E77" s="7"/>
    </row>
    <row r="78" spans="2:5" ht="43.9" customHeight="1">
      <c r="B78" s="6"/>
      <c r="C78" s="65" t="s">
        <v>62</v>
      </c>
      <c r="D78" s="64" t="s">
        <v>102</v>
      </c>
      <c r="E78" s="7"/>
    </row>
    <row r="79" spans="2:5" ht="37">
      <c r="B79" s="6"/>
      <c r="C79" s="63" t="s">
        <v>61</v>
      </c>
      <c r="D79" s="64" t="s">
        <v>101</v>
      </c>
      <c r="E79" s="7"/>
    </row>
    <row r="80" spans="2:5" ht="37">
      <c r="B80" s="6"/>
      <c r="C80" s="63" t="s">
        <v>60</v>
      </c>
      <c r="D80" s="64" t="s">
        <v>59</v>
      </c>
      <c r="E80" s="7"/>
    </row>
    <row r="81" spans="2:5" ht="37">
      <c r="B81" s="6"/>
      <c r="C81" s="63" t="s">
        <v>53</v>
      </c>
      <c r="D81" s="64" t="s">
        <v>100</v>
      </c>
      <c r="E81" s="7"/>
    </row>
    <row r="82" spans="2:5" ht="18.5">
      <c r="B82" s="6"/>
      <c r="C82" s="63" t="s">
        <v>54</v>
      </c>
      <c r="D82" s="64" t="s">
        <v>99</v>
      </c>
      <c r="E82" s="7"/>
    </row>
    <row r="83" spans="2:5" ht="37">
      <c r="B83" s="6"/>
      <c r="C83" s="63" t="s">
        <v>55</v>
      </c>
      <c r="D83" s="64" t="s">
        <v>98</v>
      </c>
      <c r="E83" s="7"/>
    </row>
    <row r="84" spans="2:5" ht="39.65" customHeight="1">
      <c r="B84" s="6"/>
      <c r="C84" s="63" t="s">
        <v>56</v>
      </c>
      <c r="D84" s="64" t="s">
        <v>97</v>
      </c>
      <c r="E84" s="7"/>
    </row>
    <row r="85" spans="2:5" ht="81.650000000000006" customHeight="1">
      <c r="B85" s="6"/>
      <c r="C85" s="63" t="s">
        <v>57</v>
      </c>
      <c r="D85" s="64" t="s">
        <v>96</v>
      </c>
      <c r="E85" s="7"/>
    </row>
    <row r="86" spans="2:5" ht="109.9" customHeight="1">
      <c r="B86" s="6"/>
      <c r="C86" s="63" t="s">
        <v>95</v>
      </c>
      <c r="D86" s="62" t="s">
        <v>94</v>
      </c>
      <c r="E86" s="7"/>
    </row>
    <row r="87" spans="2:5" ht="66" customHeight="1">
      <c r="B87" s="6"/>
      <c r="C87" s="90" t="s">
        <v>58</v>
      </c>
      <c r="D87" s="61" t="s">
        <v>93</v>
      </c>
      <c r="E87" s="7"/>
    </row>
    <row r="88" spans="2:5" ht="54.65" customHeight="1">
      <c r="B88" s="6"/>
      <c r="C88" s="91"/>
      <c r="D88" s="60" t="s">
        <v>92</v>
      </c>
      <c r="E88" s="7"/>
    </row>
    <row r="89" spans="2:5" ht="187.5" customHeight="1">
      <c r="B89" s="6"/>
      <c r="C89" s="92" t="s">
        <v>91</v>
      </c>
      <c r="D89" s="93"/>
      <c r="E89" s="5"/>
    </row>
    <row r="90" spans="2:5" ht="70" customHeight="1">
      <c r="B90" s="6"/>
      <c r="C90" s="77"/>
      <c r="D90" s="77"/>
      <c r="E90" s="5"/>
    </row>
    <row r="91" spans="2:5" ht="70" customHeight="1">
      <c r="B91" s="6"/>
      <c r="C91" s="77"/>
      <c r="D91" s="77"/>
      <c r="E91" s="5"/>
    </row>
    <row r="92" spans="2:5" ht="70" customHeight="1">
      <c r="B92" s="6"/>
      <c r="C92" s="77"/>
      <c r="D92" s="77"/>
      <c r="E92" s="5"/>
    </row>
    <row r="93" spans="2:5" ht="70" customHeight="1">
      <c r="B93" s="6"/>
      <c r="C93" s="77"/>
      <c r="D93" s="77"/>
      <c r="E93" s="5"/>
    </row>
    <row r="94" spans="2:5">
      <c r="B94" s="6"/>
      <c r="C94" s="77"/>
      <c r="D94" s="77"/>
      <c r="E94" s="5"/>
    </row>
    <row r="95" spans="2:5" ht="8.15" customHeight="1" thickBot="1">
      <c r="B95" s="4"/>
      <c r="C95" s="3"/>
      <c r="D95" s="3"/>
      <c r="E95" s="2"/>
    </row>
    <row r="96" spans="2:5" ht="15" thickTop="1"/>
    <row r="97" spans="3:3" hidden="1"/>
    <row r="98" spans="3:3" hidden="1">
      <c r="C98" s="1" t="s">
        <v>90</v>
      </c>
    </row>
    <row r="99" spans="3:3" hidden="1">
      <c r="C99" s="1" t="s">
        <v>89</v>
      </c>
    </row>
    <row r="100" spans="3:3" hidden="1">
      <c r="C100" s="1" t="s">
        <v>88</v>
      </c>
    </row>
    <row r="101" spans="3:3" hidden="1"/>
  </sheetData>
  <mergeCells count="11">
    <mergeCell ref="C90:D94"/>
    <mergeCell ref="C3:D3"/>
    <mergeCell ref="C4:D23"/>
    <mergeCell ref="C24:D24"/>
    <mergeCell ref="C42:C43"/>
    <mergeCell ref="C44:D61"/>
    <mergeCell ref="C62:D62"/>
    <mergeCell ref="C63:D70"/>
    <mergeCell ref="C71:D71"/>
    <mergeCell ref="C87:C88"/>
    <mergeCell ref="C89:D89"/>
  </mergeCells>
  <hyperlinks>
    <hyperlink ref="C28" location="Actividades!E7" display="Año Programado"/>
    <hyperlink ref="C30" location="Actividades!H7" display="% a ejecutar"/>
    <hyperlink ref="C31" location="Actividades!I7" display="% ejecutado"/>
    <hyperlink ref="C32" location="Actividades!J7" display="Ejecución"/>
    <hyperlink ref="C34" location="Actividades!L7" display="Municipio "/>
    <hyperlink ref="C35" location="Actividades!M7" display="Vereda"/>
    <hyperlink ref="C36" location="Actividades!N7" display="Coordenadas x"/>
    <hyperlink ref="C37" location="Actividades!O7" display="Coordenadas y"/>
    <hyperlink ref="C39" location="Actividades!Q6" display="Evidencias"/>
    <hyperlink ref="C40" location="Actividades!Q7" display="Observaciones"/>
    <hyperlink ref="C27" location="Actividades!D7" display="Actividad "/>
    <hyperlink ref="C33" location="Actividades!K7" display="Subcuenca"/>
    <hyperlink ref="C25" location="Actividades!B7" display="Meta"/>
    <hyperlink ref="C74" location="'Presupuesto año 1'!D8" display="Actividades "/>
    <hyperlink ref="C86" location="'Presupuesto año 1'!P8" display="Observaciones "/>
    <hyperlink ref="C85" location="'Presupuesto año 1'!O8" display="% de ejecución"/>
    <hyperlink ref="C84" location="'Presupuesto año 1'!N8" display="Vigencia de los pagos"/>
    <hyperlink ref="C83" location="'Presupuesto año 1'!M8" display="Pagos realizados (Ejecutado)"/>
    <hyperlink ref="C82" location="'Presupuesto año 1'!L8" display="Total asigando"/>
    <hyperlink ref="C81" location="'Presupuesto año 1'!K8" display="Valor no ejecutado"/>
    <hyperlink ref="C78" location="'Presupuesto año 1'!H8" display="Presupuesto adicional"/>
    <hyperlink ref="C77" location="'Presupuesto año 1'!G8" display="Presupuesto asignado"/>
    <hyperlink ref="C76" location="'Presupuesto año 1'!F8" display="% del contrato en la actividad"/>
    <hyperlink ref="C75" location="'Presupuesto año 1'!E8" display="Valor total del contrato "/>
    <hyperlink ref="C72" location="'Presupuesto año 1'!B8" display="N° Contrato - Convenio"/>
    <hyperlink ref="C26" location="Actividades!C7" display="Submeta"/>
    <hyperlink ref="C29" location="Actividades!F7" display="Año Ejecutado"/>
    <hyperlink ref="C41" location="Actividades!S6" display="Observaciones"/>
    <hyperlink ref="C26:C27" location="Actividades!C7" display="Submeta"/>
    <hyperlink ref="C73" location="'Presupuesto año 1'!C8" display="Vigencia "/>
    <hyperlink ref="C79" location="'Presupuesto año 1'!I8" display="% del presupuesto adicional en la actividad"/>
    <hyperlink ref="C80" location="'Presupuesto año 1'!J8" display="Presupuesto respecto al % adicional"/>
    <hyperlink ref="C38" location="Actividades!P6" display="Orgiden de Coordenadas"/>
  </hyperlinks>
  <pageMargins left="0.70866141732283472" right="0.70866141732283472" top="0.74803149606299213" bottom="0.74803149606299213" header="0.31496062992125984" footer="0.31496062992125984"/>
  <pageSetup paperSize="9" orientation="portrait" horizontalDpi="0" verticalDpi="0" r:id="rId1"/>
  <headerFooter>
    <oddFooter>&amp;LOOA-PR-01-FR-02 VERSION 1 31-08-2022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34"/>
  <sheetViews>
    <sheetView showGridLines="0" topLeftCell="A8" zoomScale="30" zoomScaleNormal="30" workbookViewId="0">
      <selection activeCell="S8" sqref="S8:S24"/>
    </sheetView>
  </sheetViews>
  <sheetFormatPr baseColWidth="10" defaultRowHeight="14.5"/>
  <cols>
    <col min="1" max="1" width="3.7265625" customWidth="1"/>
    <col min="2" max="2" width="30.7265625" customWidth="1"/>
    <col min="3" max="3" width="33" style="58" customWidth="1"/>
    <col min="4" max="4" width="42.1796875" style="58" customWidth="1"/>
    <col min="5" max="5" width="36.26953125" bestFit="1" customWidth="1"/>
    <col min="6" max="6" width="21.1796875" customWidth="1"/>
    <col min="7" max="7" width="16.81640625" customWidth="1"/>
    <col min="8" max="8" width="18.81640625" customWidth="1"/>
    <col min="9" max="9" width="17.26953125" customWidth="1"/>
    <col min="10" max="10" width="18.1796875" customWidth="1"/>
    <col min="11" max="11" width="21.1796875" bestFit="1" customWidth="1"/>
    <col min="12" max="12" width="21.453125" customWidth="1"/>
    <col min="13" max="13" width="20.54296875" customWidth="1"/>
    <col min="14" max="14" width="31.7265625" customWidth="1"/>
    <col min="15" max="16" width="30.54296875" customWidth="1"/>
    <col min="17" max="18" width="41.81640625" customWidth="1"/>
    <col min="19" max="19" width="75.7265625" customWidth="1"/>
  </cols>
  <sheetData>
    <row r="2" spans="2:19" ht="15" thickBot="1"/>
    <row r="3" spans="2:19" ht="108" customHeight="1" thickBot="1">
      <c r="B3" s="109"/>
      <c r="C3" s="110"/>
      <c r="D3" s="110"/>
      <c r="E3" s="110"/>
      <c r="F3" s="111"/>
      <c r="G3" s="109" t="s">
        <v>20</v>
      </c>
      <c r="H3" s="110"/>
      <c r="I3" s="110"/>
      <c r="J3" s="110"/>
      <c r="K3" s="110"/>
      <c r="L3" s="110"/>
      <c r="M3" s="110"/>
      <c r="N3" s="110"/>
      <c r="O3" s="110"/>
      <c r="P3" s="110"/>
      <c r="Q3" s="110"/>
      <c r="R3" s="110"/>
      <c r="S3" s="111"/>
    </row>
    <row r="4" spans="2:19" ht="15.5">
      <c r="B4" s="115" t="s">
        <v>1</v>
      </c>
      <c r="C4" s="114"/>
      <c r="D4" s="114"/>
      <c r="E4" s="107" t="s">
        <v>21</v>
      </c>
      <c r="F4" s="107"/>
      <c r="G4" s="107"/>
      <c r="H4" s="107"/>
      <c r="I4" s="114" t="s">
        <v>13</v>
      </c>
      <c r="J4" s="114"/>
      <c r="K4" s="107" t="s">
        <v>24</v>
      </c>
      <c r="L4" s="107"/>
      <c r="M4" s="107"/>
      <c r="N4" s="107"/>
      <c r="O4" s="107"/>
      <c r="P4" s="107"/>
      <c r="Q4" s="107"/>
      <c r="R4" s="107"/>
      <c r="S4" s="108"/>
    </row>
    <row r="5" spans="2:19" ht="36" customHeight="1">
      <c r="B5" s="116" t="s">
        <v>2</v>
      </c>
      <c r="C5" s="113"/>
      <c r="D5" s="113"/>
      <c r="E5" s="105" t="s">
        <v>22</v>
      </c>
      <c r="F5" s="105"/>
      <c r="G5" s="105"/>
      <c r="H5" s="105"/>
      <c r="I5" s="113" t="s">
        <v>3</v>
      </c>
      <c r="J5" s="113"/>
      <c r="K5" s="105" t="s">
        <v>23</v>
      </c>
      <c r="L5" s="105"/>
      <c r="M5" s="105"/>
      <c r="N5" s="105"/>
      <c r="O5" s="105"/>
      <c r="P5" s="105"/>
      <c r="Q5" s="105"/>
      <c r="R5" s="105"/>
      <c r="S5" s="106"/>
    </row>
    <row r="6" spans="2:19" ht="54" customHeight="1">
      <c r="B6" s="97" t="s">
        <v>33</v>
      </c>
      <c r="C6" s="98"/>
      <c r="D6" s="98"/>
      <c r="E6" s="112" t="s">
        <v>142</v>
      </c>
      <c r="F6" s="112"/>
      <c r="G6" s="112"/>
      <c r="H6" s="112"/>
      <c r="I6" s="113"/>
      <c r="J6" s="113"/>
      <c r="K6" s="105"/>
      <c r="L6" s="105"/>
      <c r="M6" s="105"/>
      <c r="N6" s="105"/>
      <c r="O6" s="105"/>
      <c r="P6" s="105"/>
      <c r="Q6" s="105"/>
      <c r="R6" s="105"/>
      <c r="S6" s="106"/>
    </row>
    <row r="7" spans="2:19" s="43" customFormat="1" ht="87" customHeight="1" thickBot="1">
      <c r="B7" s="42" t="s">
        <v>76</v>
      </c>
      <c r="C7" s="46" t="s">
        <v>80</v>
      </c>
      <c r="D7" s="46" t="s">
        <v>68</v>
      </c>
      <c r="E7" s="46" t="s">
        <v>16</v>
      </c>
      <c r="F7" s="95" t="s">
        <v>81</v>
      </c>
      <c r="G7" s="96"/>
      <c r="H7" s="46" t="s">
        <v>4</v>
      </c>
      <c r="I7" s="46" t="s">
        <v>5</v>
      </c>
      <c r="J7" s="46" t="s">
        <v>17</v>
      </c>
      <c r="K7" s="46" t="s">
        <v>82</v>
      </c>
      <c r="L7" s="46" t="s">
        <v>7</v>
      </c>
      <c r="M7" s="46" t="s">
        <v>8</v>
      </c>
      <c r="N7" s="46" t="s">
        <v>9</v>
      </c>
      <c r="O7" s="46" t="s">
        <v>10</v>
      </c>
      <c r="P7" s="46" t="s">
        <v>83</v>
      </c>
      <c r="Q7" s="46" t="s">
        <v>84</v>
      </c>
      <c r="R7" s="46" t="s">
        <v>85</v>
      </c>
      <c r="S7" s="47" t="s">
        <v>86</v>
      </c>
    </row>
    <row r="8" spans="2:19" ht="111" customHeight="1" thickBot="1">
      <c r="B8" s="99" t="s">
        <v>75</v>
      </c>
      <c r="C8" s="100" t="s">
        <v>87</v>
      </c>
      <c r="D8" s="59" t="s">
        <v>25</v>
      </c>
      <c r="E8" s="48">
        <v>1</v>
      </c>
      <c r="F8" s="49"/>
      <c r="G8" s="50" t="str">
        <f t="shared" ref="G8:G34" si="0">IF(F8=E8,"Corresponde","Distinto")</f>
        <v>Distinto</v>
      </c>
      <c r="H8" s="51" t="s">
        <v>152</v>
      </c>
      <c r="I8" s="51" t="s">
        <v>152</v>
      </c>
      <c r="J8" s="52">
        <f t="shared" ref="J8:J34" si="1">IFERROR(I8/H8,0)</f>
        <v>0</v>
      </c>
      <c r="K8" s="51" t="s">
        <v>152</v>
      </c>
      <c r="L8" s="51" t="s">
        <v>152</v>
      </c>
      <c r="M8" s="51" t="s">
        <v>152</v>
      </c>
      <c r="N8" s="51" t="s">
        <v>152</v>
      </c>
      <c r="O8" s="51" t="s">
        <v>152</v>
      </c>
      <c r="P8" s="51" t="s">
        <v>152</v>
      </c>
      <c r="Q8" s="51" t="s">
        <v>152</v>
      </c>
      <c r="R8" s="156" t="s">
        <v>150</v>
      </c>
      <c r="S8" s="153" t="s">
        <v>151</v>
      </c>
    </row>
    <row r="9" spans="2:19" ht="117" customHeight="1" thickBot="1">
      <c r="B9" s="99"/>
      <c r="C9" s="101"/>
      <c r="D9" s="57" t="s">
        <v>26</v>
      </c>
      <c r="E9" s="40">
        <v>1</v>
      </c>
      <c r="F9" s="13"/>
      <c r="G9" s="14" t="str">
        <f t="shared" si="0"/>
        <v>Distinto</v>
      </c>
      <c r="H9" s="51" t="s">
        <v>152</v>
      </c>
      <c r="I9" s="51" t="s">
        <v>152</v>
      </c>
      <c r="J9" s="52">
        <f t="shared" ref="J9:J24" si="2">IFERROR(I9/H9,0)</f>
        <v>0</v>
      </c>
      <c r="K9" s="51" t="s">
        <v>152</v>
      </c>
      <c r="L9" s="51" t="s">
        <v>152</v>
      </c>
      <c r="M9" s="51" t="s">
        <v>152</v>
      </c>
      <c r="N9" s="51" t="s">
        <v>152</v>
      </c>
      <c r="O9" s="51" t="s">
        <v>152</v>
      </c>
      <c r="P9" s="51" t="s">
        <v>152</v>
      </c>
      <c r="Q9" s="51" t="s">
        <v>152</v>
      </c>
      <c r="R9" s="157"/>
      <c r="S9" s="154"/>
    </row>
    <row r="10" spans="2:19" ht="84.75" customHeight="1" thickBot="1">
      <c r="B10" s="99"/>
      <c r="C10" s="101"/>
      <c r="D10" s="94" t="s">
        <v>27</v>
      </c>
      <c r="E10" s="40">
        <v>1</v>
      </c>
      <c r="F10" s="13"/>
      <c r="G10" s="14" t="str">
        <f t="shared" si="0"/>
        <v>Distinto</v>
      </c>
      <c r="H10" s="51" t="s">
        <v>152</v>
      </c>
      <c r="I10" s="51" t="s">
        <v>152</v>
      </c>
      <c r="J10" s="52">
        <f t="shared" si="2"/>
        <v>0</v>
      </c>
      <c r="K10" s="51" t="s">
        <v>152</v>
      </c>
      <c r="L10" s="51" t="s">
        <v>152</v>
      </c>
      <c r="M10" s="51" t="s">
        <v>152</v>
      </c>
      <c r="N10" s="51" t="s">
        <v>152</v>
      </c>
      <c r="O10" s="51" t="s">
        <v>152</v>
      </c>
      <c r="P10" s="51" t="s">
        <v>152</v>
      </c>
      <c r="Q10" s="51" t="s">
        <v>152</v>
      </c>
      <c r="R10" s="157"/>
      <c r="S10" s="154"/>
    </row>
    <row r="11" spans="2:19" ht="45" customHeight="1" thickBot="1">
      <c r="B11" s="99"/>
      <c r="C11" s="101"/>
      <c r="D11" s="94"/>
      <c r="E11" s="40">
        <v>2</v>
      </c>
      <c r="F11" s="13"/>
      <c r="G11" s="14" t="str">
        <f t="shared" si="0"/>
        <v>Distinto</v>
      </c>
      <c r="H11" s="51" t="s">
        <v>152</v>
      </c>
      <c r="I11" s="51" t="s">
        <v>152</v>
      </c>
      <c r="J11" s="52">
        <f t="shared" si="2"/>
        <v>0</v>
      </c>
      <c r="K11" s="51" t="s">
        <v>152</v>
      </c>
      <c r="L11" s="51" t="s">
        <v>152</v>
      </c>
      <c r="M11" s="51" t="s">
        <v>152</v>
      </c>
      <c r="N11" s="51" t="s">
        <v>152</v>
      </c>
      <c r="O11" s="51" t="s">
        <v>152</v>
      </c>
      <c r="P11" s="51" t="s">
        <v>152</v>
      </c>
      <c r="Q11" s="51" t="s">
        <v>152</v>
      </c>
      <c r="R11" s="157"/>
      <c r="S11" s="154"/>
    </row>
    <row r="12" spans="2:19" ht="48.75" customHeight="1" thickBot="1">
      <c r="B12" s="99"/>
      <c r="C12" s="101"/>
      <c r="D12" s="103" t="s">
        <v>28</v>
      </c>
      <c r="E12" s="40">
        <v>1</v>
      </c>
      <c r="F12" s="13"/>
      <c r="G12" s="14" t="str">
        <f t="shared" si="0"/>
        <v>Distinto</v>
      </c>
      <c r="H12" s="51" t="s">
        <v>152</v>
      </c>
      <c r="I12" s="51" t="s">
        <v>152</v>
      </c>
      <c r="J12" s="52">
        <f t="shared" si="2"/>
        <v>0</v>
      </c>
      <c r="K12" s="51" t="s">
        <v>152</v>
      </c>
      <c r="L12" s="51" t="s">
        <v>152</v>
      </c>
      <c r="M12" s="51" t="s">
        <v>152</v>
      </c>
      <c r="N12" s="51" t="s">
        <v>152</v>
      </c>
      <c r="O12" s="51" t="s">
        <v>152</v>
      </c>
      <c r="P12" s="51" t="s">
        <v>152</v>
      </c>
      <c r="Q12" s="51" t="s">
        <v>152</v>
      </c>
      <c r="R12" s="157"/>
      <c r="S12" s="154"/>
    </row>
    <row r="13" spans="2:19" ht="22.5" customHeight="1" thickBot="1">
      <c r="B13" s="99"/>
      <c r="C13" s="101"/>
      <c r="D13" s="103"/>
      <c r="E13" s="40">
        <v>2</v>
      </c>
      <c r="F13" s="13"/>
      <c r="G13" s="14" t="str">
        <f t="shared" si="0"/>
        <v>Distinto</v>
      </c>
      <c r="H13" s="51" t="s">
        <v>152</v>
      </c>
      <c r="I13" s="51" t="s">
        <v>152</v>
      </c>
      <c r="J13" s="52">
        <f t="shared" si="2"/>
        <v>0</v>
      </c>
      <c r="K13" s="51" t="s">
        <v>152</v>
      </c>
      <c r="L13" s="51" t="s">
        <v>152</v>
      </c>
      <c r="M13" s="51" t="s">
        <v>152</v>
      </c>
      <c r="N13" s="51" t="s">
        <v>152</v>
      </c>
      <c r="O13" s="51" t="s">
        <v>152</v>
      </c>
      <c r="P13" s="51" t="s">
        <v>152</v>
      </c>
      <c r="Q13" s="51" t="s">
        <v>152</v>
      </c>
      <c r="R13" s="157"/>
      <c r="S13" s="154"/>
    </row>
    <row r="14" spans="2:19" ht="22.5" customHeight="1" thickBot="1">
      <c r="B14" s="99"/>
      <c r="C14" s="101"/>
      <c r="D14" s="103"/>
      <c r="E14" s="40">
        <v>3</v>
      </c>
      <c r="F14" s="13"/>
      <c r="G14" s="14" t="str">
        <f t="shared" si="0"/>
        <v>Distinto</v>
      </c>
      <c r="H14" s="51" t="s">
        <v>152</v>
      </c>
      <c r="I14" s="51" t="s">
        <v>152</v>
      </c>
      <c r="J14" s="52">
        <f t="shared" si="2"/>
        <v>0</v>
      </c>
      <c r="K14" s="51" t="s">
        <v>152</v>
      </c>
      <c r="L14" s="51" t="s">
        <v>152</v>
      </c>
      <c r="M14" s="51" t="s">
        <v>152</v>
      </c>
      <c r="N14" s="51" t="s">
        <v>152</v>
      </c>
      <c r="O14" s="51" t="s">
        <v>152</v>
      </c>
      <c r="P14" s="51" t="s">
        <v>152</v>
      </c>
      <c r="Q14" s="51" t="s">
        <v>152</v>
      </c>
      <c r="R14" s="157"/>
      <c r="S14" s="154"/>
    </row>
    <row r="15" spans="2:19" ht="55.5" customHeight="1" thickBot="1">
      <c r="B15" s="99"/>
      <c r="C15" s="101"/>
      <c r="D15" s="94" t="s">
        <v>29</v>
      </c>
      <c r="E15" s="40">
        <v>1</v>
      </c>
      <c r="F15" s="13"/>
      <c r="G15" s="14" t="str">
        <f t="shared" si="0"/>
        <v>Distinto</v>
      </c>
      <c r="H15" s="51" t="s">
        <v>152</v>
      </c>
      <c r="I15" s="51" t="s">
        <v>152</v>
      </c>
      <c r="J15" s="52">
        <f t="shared" si="2"/>
        <v>0</v>
      </c>
      <c r="K15" s="51" t="s">
        <v>152</v>
      </c>
      <c r="L15" s="51" t="s">
        <v>152</v>
      </c>
      <c r="M15" s="51" t="s">
        <v>152</v>
      </c>
      <c r="N15" s="51" t="s">
        <v>152</v>
      </c>
      <c r="O15" s="51" t="s">
        <v>152</v>
      </c>
      <c r="P15" s="51" t="s">
        <v>152</v>
      </c>
      <c r="Q15" s="51" t="s">
        <v>152</v>
      </c>
      <c r="R15" s="157"/>
      <c r="S15" s="154"/>
    </row>
    <row r="16" spans="2:19" ht="62.25" customHeight="1" thickBot="1">
      <c r="B16" s="99"/>
      <c r="C16" s="101"/>
      <c r="D16" s="94"/>
      <c r="E16" s="40">
        <v>2</v>
      </c>
      <c r="F16" s="13"/>
      <c r="G16" s="14" t="str">
        <f t="shared" si="0"/>
        <v>Distinto</v>
      </c>
      <c r="H16" s="51" t="s">
        <v>152</v>
      </c>
      <c r="I16" s="51" t="s">
        <v>152</v>
      </c>
      <c r="J16" s="52">
        <f t="shared" si="2"/>
        <v>0</v>
      </c>
      <c r="K16" s="51" t="s">
        <v>152</v>
      </c>
      <c r="L16" s="51" t="s">
        <v>152</v>
      </c>
      <c r="M16" s="51" t="s">
        <v>152</v>
      </c>
      <c r="N16" s="51" t="s">
        <v>152</v>
      </c>
      <c r="O16" s="51" t="s">
        <v>152</v>
      </c>
      <c r="P16" s="51" t="s">
        <v>152</v>
      </c>
      <c r="Q16" s="51" t="s">
        <v>152</v>
      </c>
      <c r="R16" s="157"/>
      <c r="S16" s="154"/>
    </row>
    <row r="17" spans="2:19" ht="22.5" customHeight="1" thickBot="1">
      <c r="B17" s="99"/>
      <c r="C17" s="101"/>
      <c r="D17" s="94"/>
      <c r="E17" s="40">
        <v>3</v>
      </c>
      <c r="F17" s="13"/>
      <c r="G17" s="14" t="str">
        <f t="shared" si="0"/>
        <v>Distinto</v>
      </c>
      <c r="H17" s="51" t="s">
        <v>152</v>
      </c>
      <c r="I17" s="51" t="s">
        <v>152</v>
      </c>
      <c r="J17" s="52">
        <f t="shared" si="2"/>
        <v>0</v>
      </c>
      <c r="K17" s="51" t="s">
        <v>152</v>
      </c>
      <c r="L17" s="51" t="s">
        <v>152</v>
      </c>
      <c r="M17" s="51" t="s">
        <v>152</v>
      </c>
      <c r="N17" s="51" t="s">
        <v>152</v>
      </c>
      <c r="O17" s="51" t="s">
        <v>152</v>
      </c>
      <c r="P17" s="51" t="s">
        <v>152</v>
      </c>
      <c r="Q17" s="51" t="s">
        <v>152</v>
      </c>
      <c r="R17" s="157"/>
      <c r="S17" s="154"/>
    </row>
    <row r="18" spans="2:19" ht="22.5" customHeight="1" thickBot="1">
      <c r="B18" s="99"/>
      <c r="C18" s="101"/>
      <c r="D18" s="94"/>
      <c r="E18" s="40">
        <v>4</v>
      </c>
      <c r="F18" s="13"/>
      <c r="G18" s="14" t="str">
        <f t="shared" si="0"/>
        <v>Distinto</v>
      </c>
      <c r="H18" s="51" t="s">
        <v>152</v>
      </c>
      <c r="I18" s="51" t="s">
        <v>152</v>
      </c>
      <c r="J18" s="52">
        <f t="shared" si="2"/>
        <v>0</v>
      </c>
      <c r="K18" s="51" t="s">
        <v>152</v>
      </c>
      <c r="L18" s="51" t="s">
        <v>152</v>
      </c>
      <c r="M18" s="51" t="s">
        <v>152</v>
      </c>
      <c r="N18" s="51" t="s">
        <v>152</v>
      </c>
      <c r="O18" s="51" t="s">
        <v>152</v>
      </c>
      <c r="P18" s="51" t="s">
        <v>152</v>
      </c>
      <c r="Q18" s="51" t="s">
        <v>152</v>
      </c>
      <c r="R18" s="157"/>
      <c r="S18" s="154"/>
    </row>
    <row r="19" spans="2:19" ht="22.5" customHeight="1" thickBot="1">
      <c r="B19" s="99"/>
      <c r="C19" s="101"/>
      <c r="D19" s="94"/>
      <c r="E19" s="40">
        <v>5</v>
      </c>
      <c r="F19" s="13"/>
      <c r="G19" s="14" t="str">
        <f t="shared" si="0"/>
        <v>Distinto</v>
      </c>
      <c r="H19" s="51" t="s">
        <v>152</v>
      </c>
      <c r="I19" s="51" t="s">
        <v>152</v>
      </c>
      <c r="J19" s="52">
        <f t="shared" si="2"/>
        <v>0</v>
      </c>
      <c r="K19" s="51" t="s">
        <v>152</v>
      </c>
      <c r="L19" s="51" t="s">
        <v>152</v>
      </c>
      <c r="M19" s="51" t="s">
        <v>152</v>
      </c>
      <c r="N19" s="51" t="s">
        <v>152</v>
      </c>
      <c r="O19" s="51" t="s">
        <v>152</v>
      </c>
      <c r="P19" s="51" t="s">
        <v>152</v>
      </c>
      <c r="Q19" s="51" t="s">
        <v>152</v>
      </c>
      <c r="R19" s="157"/>
      <c r="S19" s="154"/>
    </row>
    <row r="20" spans="2:19" ht="44.25" customHeight="1" thickBot="1">
      <c r="B20" s="99"/>
      <c r="C20" s="101"/>
      <c r="D20" s="94" t="s">
        <v>30</v>
      </c>
      <c r="E20" s="40">
        <v>1</v>
      </c>
      <c r="F20" s="13"/>
      <c r="G20" s="14" t="str">
        <f t="shared" si="0"/>
        <v>Distinto</v>
      </c>
      <c r="H20" s="51" t="s">
        <v>152</v>
      </c>
      <c r="I20" s="51" t="s">
        <v>152</v>
      </c>
      <c r="J20" s="52">
        <f t="shared" si="2"/>
        <v>0</v>
      </c>
      <c r="K20" s="51" t="s">
        <v>152</v>
      </c>
      <c r="L20" s="51" t="s">
        <v>152</v>
      </c>
      <c r="M20" s="51" t="s">
        <v>152</v>
      </c>
      <c r="N20" s="51" t="s">
        <v>152</v>
      </c>
      <c r="O20" s="51" t="s">
        <v>152</v>
      </c>
      <c r="P20" s="51" t="s">
        <v>152</v>
      </c>
      <c r="Q20" s="51" t="s">
        <v>152</v>
      </c>
      <c r="R20" s="157"/>
      <c r="S20" s="154"/>
    </row>
    <row r="21" spans="2:19" ht="22.5" customHeight="1" thickBot="1">
      <c r="B21" s="99"/>
      <c r="C21" s="101"/>
      <c r="D21" s="94"/>
      <c r="E21" s="40">
        <v>2</v>
      </c>
      <c r="F21" s="13"/>
      <c r="G21" s="14" t="str">
        <f t="shared" si="0"/>
        <v>Distinto</v>
      </c>
      <c r="H21" s="51" t="s">
        <v>152</v>
      </c>
      <c r="I21" s="51" t="s">
        <v>152</v>
      </c>
      <c r="J21" s="52">
        <f t="shared" si="2"/>
        <v>0</v>
      </c>
      <c r="K21" s="51" t="s">
        <v>152</v>
      </c>
      <c r="L21" s="51" t="s">
        <v>152</v>
      </c>
      <c r="M21" s="51" t="s">
        <v>152</v>
      </c>
      <c r="N21" s="51" t="s">
        <v>152</v>
      </c>
      <c r="O21" s="51" t="s">
        <v>152</v>
      </c>
      <c r="P21" s="51" t="s">
        <v>152</v>
      </c>
      <c r="Q21" s="51" t="s">
        <v>152</v>
      </c>
      <c r="R21" s="157"/>
      <c r="S21" s="154"/>
    </row>
    <row r="22" spans="2:19" ht="20.25" customHeight="1" thickBot="1">
      <c r="B22" s="99"/>
      <c r="C22" s="101"/>
      <c r="D22" s="94"/>
      <c r="E22" s="40">
        <v>3</v>
      </c>
      <c r="F22" s="13"/>
      <c r="G22" s="14" t="str">
        <f t="shared" si="0"/>
        <v>Distinto</v>
      </c>
      <c r="H22" s="51" t="s">
        <v>152</v>
      </c>
      <c r="I22" s="51" t="s">
        <v>152</v>
      </c>
      <c r="J22" s="52">
        <f t="shared" si="2"/>
        <v>0</v>
      </c>
      <c r="K22" s="51" t="s">
        <v>152</v>
      </c>
      <c r="L22" s="51" t="s">
        <v>152</v>
      </c>
      <c r="M22" s="51" t="s">
        <v>152</v>
      </c>
      <c r="N22" s="51" t="s">
        <v>152</v>
      </c>
      <c r="O22" s="51" t="s">
        <v>152</v>
      </c>
      <c r="P22" s="51" t="s">
        <v>152</v>
      </c>
      <c r="Q22" s="51" t="s">
        <v>152</v>
      </c>
      <c r="R22" s="157"/>
      <c r="S22" s="154"/>
    </row>
    <row r="23" spans="2:19" ht="43.5" customHeight="1" thickBot="1">
      <c r="B23" s="99"/>
      <c r="C23" s="101"/>
      <c r="D23" s="94"/>
      <c r="E23" s="40">
        <v>4</v>
      </c>
      <c r="F23" s="13"/>
      <c r="G23" s="14" t="str">
        <f t="shared" si="0"/>
        <v>Distinto</v>
      </c>
      <c r="H23" s="51" t="s">
        <v>152</v>
      </c>
      <c r="I23" s="51" t="s">
        <v>152</v>
      </c>
      <c r="J23" s="52">
        <f t="shared" si="2"/>
        <v>0</v>
      </c>
      <c r="K23" s="51" t="s">
        <v>152</v>
      </c>
      <c r="L23" s="51" t="s">
        <v>152</v>
      </c>
      <c r="M23" s="51" t="s">
        <v>152</v>
      </c>
      <c r="N23" s="51" t="s">
        <v>152</v>
      </c>
      <c r="O23" s="51" t="s">
        <v>152</v>
      </c>
      <c r="P23" s="51" t="s">
        <v>152</v>
      </c>
      <c r="Q23" s="51" t="s">
        <v>152</v>
      </c>
      <c r="R23" s="157"/>
      <c r="S23" s="154"/>
    </row>
    <row r="24" spans="2:19" ht="20.25" customHeight="1">
      <c r="B24" s="99"/>
      <c r="C24" s="101"/>
      <c r="D24" s="94"/>
      <c r="E24" s="40">
        <v>5</v>
      </c>
      <c r="F24" s="13"/>
      <c r="G24" s="14" t="str">
        <f t="shared" si="0"/>
        <v>Distinto</v>
      </c>
      <c r="H24" s="51" t="s">
        <v>152</v>
      </c>
      <c r="I24" s="51" t="s">
        <v>152</v>
      </c>
      <c r="J24" s="52">
        <f t="shared" si="2"/>
        <v>0</v>
      </c>
      <c r="K24" s="51" t="s">
        <v>152</v>
      </c>
      <c r="L24" s="51" t="s">
        <v>152</v>
      </c>
      <c r="M24" s="51" t="s">
        <v>152</v>
      </c>
      <c r="N24" s="51" t="s">
        <v>152</v>
      </c>
      <c r="O24" s="51" t="s">
        <v>152</v>
      </c>
      <c r="P24" s="51" t="s">
        <v>152</v>
      </c>
      <c r="Q24" s="51" t="s">
        <v>152</v>
      </c>
      <c r="R24" s="158"/>
      <c r="S24" s="155"/>
    </row>
    <row r="25" spans="2:19" ht="40.5" customHeight="1">
      <c r="B25" s="99"/>
      <c r="C25" s="101"/>
      <c r="D25" s="94" t="s">
        <v>31</v>
      </c>
      <c r="E25" s="40">
        <v>6</v>
      </c>
      <c r="F25" s="13"/>
      <c r="G25" s="14" t="str">
        <f t="shared" si="0"/>
        <v>Distinto</v>
      </c>
      <c r="H25" s="15"/>
      <c r="I25" s="15"/>
      <c r="J25" s="16">
        <f t="shared" si="1"/>
        <v>0</v>
      </c>
      <c r="K25" s="17"/>
      <c r="L25" s="17"/>
      <c r="M25" s="17"/>
      <c r="N25" s="17"/>
      <c r="O25" s="17"/>
      <c r="P25" s="44"/>
      <c r="Q25" s="45"/>
      <c r="R25" s="18"/>
      <c r="S25" s="19"/>
    </row>
    <row r="26" spans="2:19" ht="23.25" customHeight="1">
      <c r="B26" s="99"/>
      <c r="C26" s="101"/>
      <c r="D26" s="94"/>
      <c r="E26" s="40">
        <v>7</v>
      </c>
      <c r="F26" s="13"/>
      <c r="G26" s="14" t="str">
        <f t="shared" si="0"/>
        <v>Distinto</v>
      </c>
      <c r="H26" s="15"/>
      <c r="I26" s="15"/>
      <c r="J26" s="16">
        <f t="shared" si="1"/>
        <v>0</v>
      </c>
      <c r="K26" s="17"/>
      <c r="L26" s="17"/>
      <c r="M26" s="17"/>
      <c r="N26" s="17"/>
      <c r="O26" s="17"/>
      <c r="P26" s="44"/>
      <c r="Q26" s="45"/>
      <c r="R26" s="18"/>
      <c r="S26" s="19"/>
    </row>
    <row r="27" spans="2:19" ht="20.25" customHeight="1">
      <c r="B27" s="99"/>
      <c r="C27" s="101"/>
      <c r="D27" s="94"/>
      <c r="E27" s="40">
        <v>8</v>
      </c>
      <c r="F27" s="13"/>
      <c r="G27" s="14" t="str">
        <f t="shared" si="0"/>
        <v>Distinto</v>
      </c>
      <c r="H27" s="15"/>
      <c r="I27" s="15"/>
      <c r="J27" s="16">
        <f t="shared" si="1"/>
        <v>0</v>
      </c>
      <c r="K27" s="17"/>
      <c r="L27" s="17"/>
      <c r="M27" s="17"/>
      <c r="N27" s="17"/>
      <c r="O27" s="17"/>
      <c r="P27" s="44"/>
      <c r="Q27" s="45"/>
      <c r="R27" s="18"/>
      <c r="S27" s="19"/>
    </row>
    <row r="28" spans="2:19" ht="21.75" customHeight="1">
      <c r="B28" s="99"/>
      <c r="C28" s="101"/>
      <c r="D28" s="94"/>
      <c r="E28" s="40">
        <v>9</v>
      </c>
      <c r="F28" s="13"/>
      <c r="G28" s="14" t="str">
        <f t="shared" si="0"/>
        <v>Distinto</v>
      </c>
      <c r="H28" s="15"/>
      <c r="I28" s="15"/>
      <c r="J28" s="16">
        <f t="shared" si="1"/>
        <v>0</v>
      </c>
      <c r="K28" s="17"/>
      <c r="L28" s="17"/>
      <c r="M28" s="17"/>
      <c r="N28" s="17"/>
      <c r="O28" s="17"/>
      <c r="P28" s="44"/>
      <c r="Q28" s="45"/>
      <c r="R28" s="18"/>
      <c r="S28" s="19"/>
    </row>
    <row r="29" spans="2:19" ht="22.5" customHeight="1">
      <c r="B29" s="99"/>
      <c r="C29" s="101"/>
      <c r="D29" s="94"/>
      <c r="E29" s="40">
        <v>10</v>
      </c>
      <c r="F29" s="13"/>
      <c r="G29" s="14" t="str">
        <f t="shared" si="0"/>
        <v>Distinto</v>
      </c>
      <c r="H29" s="15"/>
      <c r="I29" s="15"/>
      <c r="J29" s="16">
        <f t="shared" si="1"/>
        <v>0</v>
      </c>
      <c r="K29" s="17"/>
      <c r="L29" s="17"/>
      <c r="M29" s="17"/>
      <c r="N29" s="17"/>
      <c r="O29" s="17"/>
      <c r="P29" s="44"/>
      <c r="Q29" s="45"/>
      <c r="R29" s="18"/>
      <c r="S29" s="19"/>
    </row>
    <row r="30" spans="2:19" ht="21.75" customHeight="1">
      <c r="B30" s="99"/>
      <c r="C30" s="101"/>
      <c r="D30" s="94" t="s">
        <v>32</v>
      </c>
      <c r="E30" s="40">
        <v>6</v>
      </c>
      <c r="F30" s="13"/>
      <c r="G30" s="14" t="str">
        <f t="shared" si="0"/>
        <v>Distinto</v>
      </c>
      <c r="H30" s="15"/>
      <c r="I30" s="15"/>
      <c r="J30" s="16">
        <f t="shared" si="1"/>
        <v>0</v>
      </c>
      <c r="K30" s="17"/>
      <c r="L30" s="17"/>
      <c r="M30" s="17"/>
      <c r="N30" s="17"/>
      <c r="O30" s="17"/>
      <c r="P30" s="44"/>
      <c r="Q30" s="45"/>
      <c r="R30" s="18"/>
      <c r="S30" s="19"/>
    </row>
    <row r="31" spans="2:19" ht="27" customHeight="1">
      <c r="B31" s="99"/>
      <c r="C31" s="101"/>
      <c r="D31" s="94"/>
      <c r="E31" s="40">
        <v>7</v>
      </c>
      <c r="F31" s="13"/>
      <c r="G31" s="14" t="str">
        <f t="shared" si="0"/>
        <v>Distinto</v>
      </c>
      <c r="H31" s="15"/>
      <c r="I31" s="15"/>
      <c r="J31" s="16">
        <f t="shared" si="1"/>
        <v>0</v>
      </c>
      <c r="K31" s="17"/>
      <c r="L31" s="17"/>
      <c r="M31" s="17"/>
      <c r="N31" s="17"/>
      <c r="O31" s="17"/>
      <c r="P31" s="44"/>
      <c r="Q31" s="45"/>
      <c r="R31" s="18"/>
      <c r="S31" s="19"/>
    </row>
    <row r="32" spans="2:19" ht="22.5" customHeight="1">
      <c r="B32" s="99"/>
      <c r="C32" s="101"/>
      <c r="D32" s="94"/>
      <c r="E32" s="40">
        <v>8</v>
      </c>
      <c r="F32" s="13"/>
      <c r="G32" s="14" t="str">
        <f t="shared" si="0"/>
        <v>Distinto</v>
      </c>
      <c r="H32" s="15"/>
      <c r="I32" s="15"/>
      <c r="J32" s="16">
        <f t="shared" si="1"/>
        <v>0</v>
      </c>
      <c r="K32" s="17"/>
      <c r="L32" s="17"/>
      <c r="M32" s="17"/>
      <c r="N32" s="17"/>
      <c r="O32" s="17"/>
      <c r="P32" s="44"/>
      <c r="Q32" s="45"/>
      <c r="R32" s="18"/>
      <c r="S32" s="19"/>
    </row>
    <row r="33" spans="2:19" ht="25.5" customHeight="1">
      <c r="B33" s="99"/>
      <c r="C33" s="101"/>
      <c r="D33" s="94"/>
      <c r="E33" s="40">
        <v>9</v>
      </c>
      <c r="F33" s="13"/>
      <c r="G33" s="14" t="str">
        <f t="shared" si="0"/>
        <v>Distinto</v>
      </c>
      <c r="H33" s="15"/>
      <c r="I33" s="15"/>
      <c r="J33" s="16">
        <f t="shared" si="1"/>
        <v>0</v>
      </c>
      <c r="K33" s="17"/>
      <c r="L33" s="17"/>
      <c r="M33" s="17"/>
      <c r="N33" s="17"/>
      <c r="O33" s="17"/>
      <c r="P33" s="44"/>
      <c r="Q33" s="45"/>
      <c r="R33" s="18"/>
      <c r="S33" s="19"/>
    </row>
    <row r="34" spans="2:19" ht="16" thickBot="1">
      <c r="B34" s="99"/>
      <c r="C34" s="102"/>
      <c r="D34" s="104"/>
      <c r="E34" s="53">
        <v>10</v>
      </c>
      <c r="F34" s="54"/>
      <c r="G34" s="21" t="str">
        <f t="shared" si="0"/>
        <v>Distinto</v>
      </c>
      <c r="H34" s="22"/>
      <c r="I34" s="22"/>
      <c r="J34" s="23">
        <f t="shared" si="1"/>
        <v>0</v>
      </c>
      <c r="K34" s="24"/>
      <c r="L34" s="24"/>
      <c r="M34" s="24"/>
      <c r="N34" s="24"/>
      <c r="O34" s="24"/>
      <c r="P34" s="55"/>
      <c r="Q34" s="56"/>
      <c r="R34" s="25"/>
      <c r="S34" s="26"/>
    </row>
  </sheetData>
  <autoFilter ref="C7:O34"/>
  <mergeCells count="23">
    <mergeCell ref="S8:S24"/>
    <mergeCell ref="R8:R24"/>
    <mergeCell ref="K5:S6"/>
    <mergeCell ref="K4:S4"/>
    <mergeCell ref="B3:F3"/>
    <mergeCell ref="G3:S3"/>
    <mergeCell ref="E6:H6"/>
    <mergeCell ref="I5:J6"/>
    <mergeCell ref="I4:J4"/>
    <mergeCell ref="E4:H4"/>
    <mergeCell ref="E5:H5"/>
    <mergeCell ref="B4:D4"/>
    <mergeCell ref="B5:D5"/>
    <mergeCell ref="D10:D11"/>
    <mergeCell ref="F7:G7"/>
    <mergeCell ref="B6:D6"/>
    <mergeCell ref="B8:B34"/>
    <mergeCell ref="D15:D19"/>
    <mergeCell ref="D20:D24"/>
    <mergeCell ref="C8:C34"/>
    <mergeCell ref="D12:D14"/>
    <mergeCell ref="D25:D29"/>
    <mergeCell ref="D30:D34"/>
  </mergeCells>
  <conditionalFormatting sqref="E8:E34">
    <cfRule type="containsText" dxfId="180" priority="5" operator="containsText" text="10">
      <formula>NOT(ISERROR(SEARCH("10",E8)))</formula>
    </cfRule>
    <cfRule type="containsText" dxfId="179" priority="6" operator="containsText" text="9">
      <formula>NOT(ISERROR(SEARCH("9",E8)))</formula>
    </cfRule>
    <cfRule type="containsText" dxfId="178" priority="7" operator="containsText" text="8">
      <formula>NOT(ISERROR(SEARCH("8",E8)))</formula>
    </cfRule>
    <cfRule type="containsText" dxfId="177" priority="8" operator="containsText" text="7">
      <formula>NOT(ISERROR(SEARCH("7",E8)))</formula>
    </cfRule>
    <cfRule type="containsText" dxfId="176" priority="9" operator="containsText" text="6">
      <formula>NOT(ISERROR(SEARCH("6",E8)))</formula>
    </cfRule>
    <cfRule type="containsText" dxfId="175" priority="10" operator="containsText" text="5">
      <formula>NOT(ISERROR(SEARCH("5",E8)))</formula>
    </cfRule>
    <cfRule type="containsText" dxfId="174" priority="11" operator="containsText" text="4">
      <formula>NOT(ISERROR(SEARCH("4",E8)))</formula>
    </cfRule>
    <cfRule type="containsText" dxfId="173" priority="12" operator="containsText" text="3">
      <formula>NOT(ISERROR(SEARCH("3",E8)))</formula>
    </cfRule>
    <cfRule type="containsText" dxfId="172" priority="13" operator="containsText" text="2">
      <formula>NOT(ISERROR(SEARCH("2",E8)))</formula>
    </cfRule>
    <cfRule type="containsText" dxfId="171" priority="14" operator="containsText" text="1">
      <formula>NOT(ISERROR(SEARCH("1",E8)))</formula>
    </cfRule>
    <cfRule type="containsText" dxfId="170" priority="15" operator="containsText" text="10">
      <formula>NOT(ISERROR(SEARCH("10",E8)))</formula>
    </cfRule>
  </conditionalFormatting>
  <conditionalFormatting sqref="G8:G34">
    <cfRule type="containsText" dxfId="169" priority="16" operator="containsText" text="Distinto">
      <formula>NOT(ISERROR(SEARCH("Distinto",G8)))</formula>
    </cfRule>
    <cfRule type="containsText" dxfId="168" priority="17" operator="containsText" text="Corresponde">
      <formula>NOT(ISERROR(SEARCH("Corresponde",G8)))</formula>
    </cfRule>
  </conditionalFormatting>
  <conditionalFormatting sqref="J8 J25:J34">
    <cfRule type="cellIs" dxfId="167" priority="19" operator="greaterThan">
      <formula>100%</formula>
    </cfRule>
    <cfRule type="cellIs" dxfId="166" priority="20" operator="between">
      <formula>90%</formula>
      <formula>100%</formula>
    </cfRule>
    <cfRule type="cellIs" dxfId="165" priority="21" operator="between">
      <formula>59%</formula>
      <formula>90%</formula>
    </cfRule>
    <cfRule type="cellIs" dxfId="164" priority="22" operator="between">
      <formula>0%</formula>
      <formula>59%</formula>
    </cfRule>
  </conditionalFormatting>
  <conditionalFormatting sqref="J9:J24">
    <cfRule type="cellIs" dxfId="3" priority="1" operator="greaterThan">
      <formula>100%</formula>
    </cfRule>
    <cfRule type="cellIs" dxfId="2" priority="2" operator="between">
      <formula>90%</formula>
      <formula>100%</formula>
    </cfRule>
    <cfRule type="cellIs" dxfId="1" priority="3" operator="between">
      <formula>59%</formula>
      <formula>90%</formula>
    </cfRule>
    <cfRule type="cellIs" dxfId="0" priority="4" operator="between">
      <formula>0%</formula>
      <formula>59%</formula>
    </cfRule>
  </conditionalFormatting>
  <dataValidations count="4">
    <dataValidation type="list" allowBlank="1" showInputMessage="1" showErrorMessage="1" sqref="Q25:Q34">
      <formula1>"Documentos, Actas de reunión, Planillas/Listas Asistencia, Informes técnicos, Visita técnica, Folletos/Publicidad/Anuncios, Talleres/Capacitaciones, Salidas gráficas/Mapas, Otros (Especificar en observaciones)"</formula1>
    </dataValidation>
    <dataValidation type="list" allowBlank="1" showInputMessage="1" showErrorMessage="1" sqref="F8:F34">
      <formula1>"1,2,3,4,5,6,7,8,9,10"</formula1>
    </dataValidation>
    <dataValidation type="list" allowBlank="1" showInputMessage="1" showErrorMessage="1" sqref="K25:K34">
      <formula1>"R.Bajo Bogotá,R.Calandaima,Sector Salto Apulo,R.Apulo,R.Balsillas,Sector Soacha  Salto,Sector Tibitoc  Soacha,R.Chicú,R.Frío,R.Teusacá,Embalse Tominé,Embalse Sisga,Sector SisgaTibitoc,R.Alto Bogotá,R.Negro,R.Neusa,Embalse Muña,R.Tunjuelo,R.Soacha,Todas"</formula1>
    </dataValidation>
    <dataValidation type="list" allowBlank="1" showInputMessage="1" showErrorMessage="1" sqref="P25:P34">
      <formula1>"MAGNA-SIRGAS / Origen-Nacional,GCS_WGS_1984,MAGNA_Colombia_Bogota"</formula1>
    </dataValidation>
  </dataValidations>
  <pageMargins left="0.7" right="0.7" top="0.75" bottom="0.75" header="0.3" footer="0.3"/>
  <pageSetup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B3:P17"/>
  <sheetViews>
    <sheetView showGridLines="0" topLeftCell="A7" zoomScale="40" zoomScaleNormal="40" workbookViewId="0">
      <selection activeCell="B9" sqref="B9:P17"/>
    </sheetView>
  </sheetViews>
  <sheetFormatPr baseColWidth="10" defaultRowHeight="14.5"/>
  <cols>
    <col min="2" max="2" width="32.26953125" customWidth="1"/>
    <col min="3" max="3" width="30.26953125" customWidth="1"/>
    <col min="4" max="4" width="55.453125" customWidth="1"/>
    <col min="5" max="5" width="22.81640625" customWidth="1"/>
    <col min="6" max="6" width="23.81640625" customWidth="1"/>
    <col min="7" max="7" width="24.54296875" customWidth="1"/>
    <col min="8" max="8" width="18.81640625" customWidth="1"/>
    <col min="9" max="9" width="21.81640625" customWidth="1"/>
    <col min="10" max="10" width="21.453125" customWidth="1"/>
    <col min="11" max="11" width="20.453125" customWidth="1"/>
    <col min="12" max="12" width="18.81640625" customWidth="1"/>
    <col min="13" max="14" width="23.26953125" customWidth="1"/>
    <col min="15" max="15" width="32.453125" customWidth="1"/>
    <col min="16" max="16" width="21.26953125" customWidth="1"/>
  </cols>
  <sheetData>
    <row r="3" spans="2:16" ht="15" thickBot="1"/>
    <row r="4" spans="2:16" ht="105.75" customHeight="1" thickBot="1">
      <c r="B4" s="117"/>
      <c r="C4" s="118"/>
      <c r="D4" s="118"/>
      <c r="E4" s="118"/>
      <c r="F4" s="119"/>
      <c r="G4" s="120" t="s">
        <v>0</v>
      </c>
      <c r="H4" s="121"/>
      <c r="I4" s="121"/>
      <c r="J4" s="121"/>
      <c r="K4" s="121"/>
      <c r="L4" s="121"/>
      <c r="M4" s="121"/>
      <c r="N4" s="121"/>
      <c r="O4" s="121"/>
      <c r="P4" s="122"/>
    </row>
    <row r="5" spans="2:16" ht="24.75" customHeight="1">
      <c r="B5" s="115" t="s">
        <v>1</v>
      </c>
      <c r="C5" s="114"/>
      <c r="D5" s="114"/>
      <c r="E5" s="107" t="s">
        <v>21</v>
      </c>
      <c r="F5" s="107"/>
      <c r="G5" s="107"/>
      <c r="H5" s="114" t="s">
        <v>13</v>
      </c>
      <c r="I5" s="114"/>
      <c r="J5" s="114"/>
      <c r="K5" s="107" t="s">
        <v>24</v>
      </c>
      <c r="L5" s="107"/>
      <c r="M5" s="107"/>
      <c r="N5" s="107"/>
      <c r="O5" s="107"/>
      <c r="P5" s="108"/>
    </row>
    <row r="6" spans="2:16" ht="39.75" customHeight="1">
      <c r="B6" s="116" t="s">
        <v>2</v>
      </c>
      <c r="C6" s="113"/>
      <c r="D6" s="113"/>
      <c r="E6" s="105" t="s">
        <v>22</v>
      </c>
      <c r="F6" s="105"/>
      <c r="G6" s="105"/>
      <c r="H6" s="113" t="s">
        <v>3</v>
      </c>
      <c r="I6" s="113"/>
      <c r="J6" s="113"/>
      <c r="K6" s="105" t="s">
        <v>23</v>
      </c>
      <c r="L6" s="105"/>
      <c r="M6" s="105"/>
      <c r="N6" s="105"/>
      <c r="O6" s="105"/>
      <c r="P6" s="106"/>
    </row>
    <row r="7" spans="2:16" ht="51.75" customHeight="1">
      <c r="B7" s="97" t="s">
        <v>33</v>
      </c>
      <c r="C7" s="98"/>
      <c r="D7" s="113"/>
      <c r="E7" s="112" t="s">
        <v>142</v>
      </c>
      <c r="F7" s="112"/>
      <c r="G7" s="112"/>
      <c r="H7" s="113"/>
      <c r="I7" s="113"/>
      <c r="J7" s="113"/>
      <c r="K7" s="105"/>
      <c r="L7" s="105"/>
      <c r="M7" s="105"/>
      <c r="N7" s="105"/>
      <c r="O7" s="105"/>
      <c r="P7" s="106"/>
    </row>
    <row r="8" spans="2:16" ht="103.5" customHeight="1">
      <c r="B8" s="27" t="s">
        <v>15</v>
      </c>
      <c r="C8" s="28" t="s">
        <v>11</v>
      </c>
      <c r="D8" s="28" t="s">
        <v>68</v>
      </c>
      <c r="E8" s="29" t="s">
        <v>69</v>
      </c>
      <c r="F8" s="29" t="s">
        <v>12</v>
      </c>
      <c r="G8" s="28" t="s">
        <v>70</v>
      </c>
      <c r="H8" s="29" t="s">
        <v>71</v>
      </c>
      <c r="I8" s="29" t="s">
        <v>72</v>
      </c>
      <c r="J8" s="29" t="s">
        <v>73</v>
      </c>
      <c r="K8" s="29" t="s">
        <v>77</v>
      </c>
      <c r="L8" s="29" t="s">
        <v>18</v>
      </c>
      <c r="M8" s="29" t="s">
        <v>78</v>
      </c>
      <c r="N8" s="29" t="s">
        <v>74</v>
      </c>
      <c r="O8" s="29" t="s">
        <v>19</v>
      </c>
      <c r="P8" s="30" t="s">
        <v>6</v>
      </c>
    </row>
    <row r="9" spans="2:16" ht="72" customHeight="1">
      <c r="B9" s="32" t="s">
        <v>152</v>
      </c>
      <c r="C9" s="32" t="s">
        <v>152</v>
      </c>
      <c r="D9" s="20" t="s">
        <v>25</v>
      </c>
      <c r="E9" s="32" t="s">
        <v>152</v>
      </c>
      <c r="F9" s="32" t="s">
        <v>152</v>
      </c>
      <c r="G9" s="32" t="s">
        <v>152</v>
      </c>
      <c r="H9" s="32" t="s">
        <v>152</v>
      </c>
      <c r="I9" s="32" t="s">
        <v>152</v>
      </c>
      <c r="J9" s="32" t="s">
        <v>152</v>
      </c>
      <c r="K9" s="32" t="s">
        <v>152</v>
      </c>
      <c r="L9" s="32" t="s">
        <v>152</v>
      </c>
      <c r="M9" s="32" t="s">
        <v>152</v>
      </c>
      <c r="N9" s="32" t="s">
        <v>152</v>
      </c>
      <c r="O9" s="32" t="s">
        <v>152</v>
      </c>
      <c r="P9" s="32" t="s">
        <v>152</v>
      </c>
    </row>
    <row r="10" spans="2:16" ht="73.5" customHeight="1">
      <c r="B10" s="32" t="s">
        <v>152</v>
      </c>
      <c r="C10" s="32" t="s">
        <v>152</v>
      </c>
      <c r="D10" s="20" t="s">
        <v>26</v>
      </c>
      <c r="E10" s="32" t="s">
        <v>152</v>
      </c>
      <c r="F10" s="32" t="s">
        <v>152</v>
      </c>
      <c r="G10" s="32" t="s">
        <v>152</v>
      </c>
      <c r="H10" s="32" t="s">
        <v>152</v>
      </c>
      <c r="I10" s="32" t="s">
        <v>152</v>
      </c>
      <c r="J10" s="32" t="s">
        <v>152</v>
      </c>
      <c r="K10" s="32" t="s">
        <v>152</v>
      </c>
      <c r="L10" s="32" t="s">
        <v>152</v>
      </c>
      <c r="M10" s="32" t="s">
        <v>152</v>
      </c>
      <c r="N10" s="32" t="s">
        <v>152</v>
      </c>
      <c r="O10" s="32" t="s">
        <v>152</v>
      </c>
      <c r="P10" s="32" t="s">
        <v>152</v>
      </c>
    </row>
    <row r="11" spans="2:16" ht="70.5" customHeight="1">
      <c r="B11" s="32" t="s">
        <v>152</v>
      </c>
      <c r="C11" s="32" t="s">
        <v>152</v>
      </c>
      <c r="D11" s="31" t="s">
        <v>27</v>
      </c>
      <c r="E11" s="32" t="s">
        <v>152</v>
      </c>
      <c r="F11" s="32" t="s">
        <v>152</v>
      </c>
      <c r="G11" s="32" t="s">
        <v>152</v>
      </c>
      <c r="H11" s="32" t="s">
        <v>152</v>
      </c>
      <c r="I11" s="32" t="s">
        <v>152</v>
      </c>
      <c r="J11" s="32" t="s">
        <v>152</v>
      </c>
      <c r="K11" s="32" t="s">
        <v>152</v>
      </c>
      <c r="L11" s="32" t="s">
        <v>152</v>
      </c>
      <c r="M11" s="32" t="s">
        <v>152</v>
      </c>
      <c r="N11" s="32" t="s">
        <v>152</v>
      </c>
      <c r="O11" s="32" t="s">
        <v>152</v>
      </c>
      <c r="P11" s="32" t="s">
        <v>152</v>
      </c>
    </row>
    <row r="12" spans="2:16" ht="50.25" customHeight="1">
      <c r="B12" s="32" t="s">
        <v>152</v>
      </c>
      <c r="C12" s="32" t="s">
        <v>152</v>
      </c>
      <c r="D12" s="31" t="s">
        <v>28</v>
      </c>
      <c r="E12" s="32" t="s">
        <v>152</v>
      </c>
      <c r="F12" s="32" t="s">
        <v>152</v>
      </c>
      <c r="G12" s="32" t="s">
        <v>152</v>
      </c>
      <c r="H12" s="32" t="s">
        <v>152</v>
      </c>
      <c r="I12" s="32" t="s">
        <v>152</v>
      </c>
      <c r="J12" s="32" t="s">
        <v>152</v>
      </c>
      <c r="K12" s="32" t="s">
        <v>152</v>
      </c>
      <c r="L12" s="32" t="s">
        <v>152</v>
      </c>
      <c r="M12" s="32" t="s">
        <v>152</v>
      </c>
      <c r="N12" s="32" t="s">
        <v>152</v>
      </c>
      <c r="O12" s="32" t="s">
        <v>152</v>
      </c>
      <c r="P12" s="32" t="s">
        <v>152</v>
      </c>
    </row>
    <row r="13" spans="2:16" ht="50.25" customHeight="1">
      <c r="B13" s="32" t="s">
        <v>152</v>
      </c>
      <c r="C13" s="32" t="s">
        <v>152</v>
      </c>
      <c r="D13" s="31" t="s">
        <v>29</v>
      </c>
      <c r="E13" s="32" t="s">
        <v>152</v>
      </c>
      <c r="F13" s="32" t="s">
        <v>152</v>
      </c>
      <c r="G13" s="32" t="s">
        <v>152</v>
      </c>
      <c r="H13" s="32" t="s">
        <v>152</v>
      </c>
      <c r="I13" s="32" t="s">
        <v>152</v>
      </c>
      <c r="J13" s="32" t="s">
        <v>152</v>
      </c>
      <c r="K13" s="32" t="s">
        <v>152</v>
      </c>
      <c r="L13" s="32" t="s">
        <v>152</v>
      </c>
      <c r="M13" s="32" t="s">
        <v>152</v>
      </c>
      <c r="N13" s="32" t="s">
        <v>152</v>
      </c>
      <c r="O13" s="32" t="s">
        <v>152</v>
      </c>
      <c r="P13" s="32" t="s">
        <v>152</v>
      </c>
    </row>
    <row r="14" spans="2:16" ht="72.75" customHeight="1">
      <c r="B14" s="32" t="s">
        <v>152</v>
      </c>
      <c r="C14" s="32" t="s">
        <v>152</v>
      </c>
      <c r="D14" s="31" t="s">
        <v>30</v>
      </c>
      <c r="E14" s="32" t="s">
        <v>152</v>
      </c>
      <c r="F14" s="32" t="s">
        <v>152</v>
      </c>
      <c r="G14" s="32" t="s">
        <v>152</v>
      </c>
      <c r="H14" s="32" t="s">
        <v>152</v>
      </c>
      <c r="I14" s="32" t="s">
        <v>152</v>
      </c>
      <c r="J14" s="32" t="s">
        <v>152</v>
      </c>
      <c r="K14" s="32" t="s">
        <v>152</v>
      </c>
      <c r="L14" s="32" t="s">
        <v>152</v>
      </c>
      <c r="M14" s="32" t="s">
        <v>152</v>
      </c>
      <c r="N14" s="32" t="s">
        <v>152</v>
      </c>
      <c r="O14" s="32" t="s">
        <v>152</v>
      </c>
      <c r="P14" s="32" t="s">
        <v>152</v>
      </c>
    </row>
    <row r="15" spans="2:16" ht="75.75" customHeight="1">
      <c r="B15" s="32" t="s">
        <v>152</v>
      </c>
      <c r="C15" s="32" t="s">
        <v>152</v>
      </c>
      <c r="D15" s="31" t="s">
        <v>31</v>
      </c>
      <c r="E15" s="32" t="s">
        <v>152</v>
      </c>
      <c r="F15" s="32" t="s">
        <v>152</v>
      </c>
      <c r="G15" s="32" t="s">
        <v>152</v>
      </c>
      <c r="H15" s="32" t="s">
        <v>152</v>
      </c>
      <c r="I15" s="32" t="s">
        <v>152</v>
      </c>
      <c r="J15" s="32" t="s">
        <v>152</v>
      </c>
      <c r="K15" s="32" t="s">
        <v>152</v>
      </c>
      <c r="L15" s="32" t="s">
        <v>152</v>
      </c>
      <c r="M15" s="32" t="s">
        <v>152</v>
      </c>
      <c r="N15" s="32" t="s">
        <v>152</v>
      </c>
      <c r="O15" s="32" t="s">
        <v>152</v>
      </c>
      <c r="P15" s="32" t="s">
        <v>152</v>
      </c>
    </row>
    <row r="16" spans="2:16" ht="69" customHeight="1">
      <c r="B16" s="32" t="s">
        <v>152</v>
      </c>
      <c r="C16" s="32" t="s">
        <v>152</v>
      </c>
      <c r="D16" s="31" t="s">
        <v>32</v>
      </c>
      <c r="E16" s="32" t="s">
        <v>152</v>
      </c>
      <c r="F16" s="32" t="s">
        <v>152</v>
      </c>
      <c r="G16" s="32" t="s">
        <v>152</v>
      </c>
      <c r="H16" s="32" t="s">
        <v>152</v>
      </c>
      <c r="I16" s="32" t="s">
        <v>152</v>
      </c>
      <c r="J16" s="32" t="s">
        <v>152</v>
      </c>
      <c r="K16" s="32" t="s">
        <v>152</v>
      </c>
      <c r="L16" s="32" t="s">
        <v>152</v>
      </c>
      <c r="M16" s="32" t="s">
        <v>152</v>
      </c>
      <c r="N16" s="32" t="s">
        <v>152</v>
      </c>
      <c r="O16" s="32" t="s">
        <v>152</v>
      </c>
      <c r="P16" s="32" t="s">
        <v>152</v>
      </c>
    </row>
    <row r="17" spans="2:16" ht="15" thickBot="1">
      <c r="B17" s="123" t="s">
        <v>14</v>
      </c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5"/>
    </row>
  </sheetData>
  <mergeCells count="13">
    <mergeCell ref="B4:F4"/>
    <mergeCell ref="G4:P4"/>
    <mergeCell ref="B17:P17"/>
    <mergeCell ref="K6:P7"/>
    <mergeCell ref="B5:D5"/>
    <mergeCell ref="E5:G5"/>
    <mergeCell ref="H5:J5"/>
    <mergeCell ref="K5:P5"/>
    <mergeCell ref="B6:D6"/>
    <mergeCell ref="E6:G6"/>
    <mergeCell ref="B7:D7"/>
    <mergeCell ref="E7:G7"/>
    <mergeCell ref="H6:J7"/>
  </mergeCell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499984740745262"/>
  </sheetPr>
  <dimension ref="B3:P17"/>
  <sheetViews>
    <sheetView showGridLines="0" zoomScale="30" zoomScaleNormal="30" workbookViewId="0">
      <selection activeCell="B9" sqref="B9:P17"/>
    </sheetView>
  </sheetViews>
  <sheetFormatPr baseColWidth="10" defaultRowHeight="14.5"/>
  <cols>
    <col min="2" max="2" width="32.26953125" customWidth="1"/>
    <col min="3" max="3" width="30.26953125" customWidth="1"/>
    <col min="4" max="4" width="55.453125" customWidth="1"/>
    <col min="5" max="5" width="22.81640625" customWidth="1"/>
    <col min="6" max="6" width="23.81640625" customWidth="1"/>
    <col min="7" max="7" width="24.54296875" customWidth="1"/>
    <col min="8" max="8" width="18.81640625" customWidth="1"/>
    <col min="9" max="9" width="21.81640625" customWidth="1"/>
    <col min="10" max="10" width="21.453125" customWidth="1"/>
    <col min="11" max="11" width="20.453125" customWidth="1"/>
    <col min="12" max="12" width="18.81640625" customWidth="1"/>
    <col min="13" max="14" width="23.26953125" customWidth="1"/>
    <col min="15" max="15" width="32.453125" customWidth="1"/>
    <col min="16" max="16" width="21.26953125" customWidth="1"/>
  </cols>
  <sheetData>
    <row r="3" spans="2:16" ht="15" thickBot="1"/>
    <row r="4" spans="2:16" ht="105.75" customHeight="1" thickBot="1">
      <c r="B4" s="117"/>
      <c r="C4" s="118"/>
      <c r="D4" s="118"/>
      <c r="E4" s="118"/>
      <c r="F4" s="119"/>
      <c r="G4" s="120" t="s">
        <v>0</v>
      </c>
      <c r="H4" s="121"/>
      <c r="I4" s="121"/>
      <c r="J4" s="121"/>
      <c r="K4" s="121"/>
      <c r="L4" s="121"/>
      <c r="M4" s="121"/>
      <c r="N4" s="121"/>
      <c r="O4" s="121"/>
      <c r="P4" s="122"/>
    </row>
    <row r="5" spans="2:16" ht="24.75" customHeight="1">
      <c r="B5" s="115" t="s">
        <v>1</v>
      </c>
      <c r="C5" s="114"/>
      <c r="D5" s="114"/>
      <c r="E5" s="107" t="s">
        <v>21</v>
      </c>
      <c r="F5" s="107"/>
      <c r="G5" s="107"/>
      <c r="H5" s="114" t="s">
        <v>13</v>
      </c>
      <c r="I5" s="114"/>
      <c r="J5" s="114"/>
      <c r="K5" s="107" t="s">
        <v>24</v>
      </c>
      <c r="L5" s="107"/>
      <c r="M5" s="107"/>
      <c r="N5" s="107"/>
      <c r="O5" s="107"/>
      <c r="P5" s="108"/>
    </row>
    <row r="6" spans="2:16" ht="39.75" customHeight="1">
      <c r="B6" s="116" t="s">
        <v>2</v>
      </c>
      <c r="C6" s="113"/>
      <c r="D6" s="113"/>
      <c r="E6" s="105" t="s">
        <v>22</v>
      </c>
      <c r="F6" s="105"/>
      <c r="G6" s="105"/>
      <c r="H6" s="113" t="s">
        <v>3</v>
      </c>
      <c r="I6" s="113"/>
      <c r="J6" s="113"/>
      <c r="K6" s="105" t="s">
        <v>23</v>
      </c>
      <c r="L6" s="105"/>
      <c r="M6" s="105"/>
      <c r="N6" s="105"/>
      <c r="O6" s="105"/>
      <c r="P6" s="106"/>
    </row>
    <row r="7" spans="2:16" ht="51.75" customHeight="1">
      <c r="B7" s="97" t="s">
        <v>33</v>
      </c>
      <c r="C7" s="98"/>
      <c r="D7" s="113"/>
      <c r="E7" s="112" t="s">
        <v>142</v>
      </c>
      <c r="F7" s="112"/>
      <c r="G7" s="112"/>
      <c r="H7" s="113"/>
      <c r="I7" s="113"/>
      <c r="J7" s="113"/>
      <c r="K7" s="105"/>
      <c r="L7" s="105"/>
      <c r="M7" s="105"/>
      <c r="N7" s="105"/>
      <c r="O7" s="105"/>
      <c r="P7" s="106"/>
    </row>
    <row r="8" spans="2:16" ht="103.5" customHeight="1">
      <c r="B8" s="27" t="s">
        <v>15</v>
      </c>
      <c r="C8" s="28" t="s">
        <v>11</v>
      </c>
      <c r="D8" s="28" t="s">
        <v>68</v>
      </c>
      <c r="E8" s="29" t="s">
        <v>69</v>
      </c>
      <c r="F8" s="29" t="s">
        <v>12</v>
      </c>
      <c r="G8" s="28" t="s">
        <v>70</v>
      </c>
      <c r="H8" s="29" t="s">
        <v>71</v>
      </c>
      <c r="I8" s="29" t="s">
        <v>72</v>
      </c>
      <c r="J8" s="29" t="s">
        <v>73</v>
      </c>
      <c r="K8" s="29" t="s">
        <v>77</v>
      </c>
      <c r="L8" s="29" t="s">
        <v>18</v>
      </c>
      <c r="M8" s="29" t="s">
        <v>78</v>
      </c>
      <c r="N8" s="29" t="s">
        <v>74</v>
      </c>
      <c r="O8" s="29" t="s">
        <v>19</v>
      </c>
      <c r="P8" s="30" t="s">
        <v>6</v>
      </c>
    </row>
    <row r="9" spans="2:16" ht="72" customHeight="1">
      <c r="B9" s="32" t="s">
        <v>152</v>
      </c>
      <c r="C9" s="32" t="s">
        <v>152</v>
      </c>
      <c r="D9" s="20" t="s">
        <v>25</v>
      </c>
      <c r="E9" s="32" t="s">
        <v>152</v>
      </c>
      <c r="F9" s="32" t="s">
        <v>152</v>
      </c>
      <c r="G9" s="32" t="s">
        <v>152</v>
      </c>
      <c r="H9" s="32" t="s">
        <v>152</v>
      </c>
      <c r="I9" s="32" t="s">
        <v>152</v>
      </c>
      <c r="J9" s="32" t="s">
        <v>152</v>
      </c>
      <c r="K9" s="32" t="s">
        <v>152</v>
      </c>
      <c r="L9" s="32" t="s">
        <v>152</v>
      </c>
      <c r="M9" s="32" t="s">
        <v>152</v>
      </c>
      <c r="N9" s="32" t="s">
        <v>152</v>
      </c>
      <c r="O9" s="32" t="s">
        <v>152</v>
      </c>
      <c r="P9" s="32" t="s">
        <v>152</v>
      </c>
    </row>
    <row r="10" spans="2:16" ht="73.5" customHeight="1">
      <c r="B10" s="32" t="s">
        <v>152</v>
      </c>
      <c r="C10" s="32" t="s">
        <v>152</v>
      </c>
      <c r="D10" s="20" t="s">
        <v>26</v>
      </c>
      <c r="E10" s="32" t="s">
        <v>152</v>
      </c>
      <c r="F10" s="32" t="s">
        <v>152</v>
      </c>
      <c r="G10" s="32" t="s">
        <v>152</v>
      </c>
      <c r="H10" s="32" t="s">
        <v>152</v>
      </c>
      <c r="I10" s="32" t="s">
        <v>152</v>
      </c>
      <c r="J10" s="32" t="s">
        <v>152</v>
      </c>
      <c r="K10" s="32" t="s">
        <v>152</v>
      </c>
      <c r="L10" s="32" t="s">
        <v>152</v>
      </c>
      <c r="M10" s="32" t="s">
        <v>152</v>
      </c>
      <c r="N10" s="32" t="s">
        <v>152</v>
      </c>
      <c r="O10" s="32" t="s">
        <v>152</v>
      </c>
      <c r="P10" s="32" t="s">
        <v>152</v>
      </c>
    </row>
    <row r="11" spans="2:16" ht="70.5" customHeight="1">
      <c r="B11" s="32" t="s">
        <v>152</v>
      </c>
      <c r="C11" s="32" t="s">
        <v>152</v>
      </c>
      <c r="D11" s="31" t="s">
        <v>27</v>
      </c>
      <c r="E11" s="32" t="s">
        <v>152</v>
      </c>
      <c r="F11" s="32" t="s">
        <v>152</v>
      </c>
      <c r="G11" s="32" t="s">
        <v>152</v>
      </c>
      <c r="H11" s="32" t="s">
        <v>152</v>
      </c>
      <c r="I11" s="32" t="s">
        <v>152</v>
      </c>
      <c r="J11" s="32" t="s">
        <v>152</v>
      </c>
      <c r="K11" s="32" t="s">
        <v>152</v>
      </c>
      <c r="L11" s="32" t="s">
        <v>152</v>
      </c>
      <c r="M11" s="32" t="s">
        <v>152</v>
      </c>
      <c r="N11" s="32" t="s">
        <v>152</v>
      </c>
      <c r="O11" s="32" t="s">
        <v>152</v>
      </c>
      <c r="P11" s="32" t="s">
        <v>152</v>
      </c>
    </row>
    <row r="12" spans="2:16" ht="50.25" customHeight="1">
      <c r="B12" s="32" t="s">
        <v>152</v>
      </c>
      <c r="C12" s="32" t="s">
        <v>152</v>
      </c>
      <c r="D12" s="31" t="s">
        <v>28</v>
      </c>
      <c r="E12" s="32" t="s">
        <v>152</v>
      </c>
      <c r="F12" s="32" t="s">
        <v>152</v>
      </c>
      <c r="G12" s="32" t="s">
        <v>152</v>
      </c>
      <c r="H12" s="32" t="s">
        <v>152</v>
      </c>
      <c r="I12" s="32" t="s">
        <v>152</v>
      </c>
      <c r="J12" s="32" t="s">
        <v>152</v>
      </c>
      <c r="K12" s="32" t="s">
        <v>152</v>
      </c>
      <c r="L12" s="32" t="s">
        <v>152</v>
      </c>
      <c r="M12" s="32" t="s">
        <v>152</v>
      </c>
      <c r="N12" s="32" t="s">
        <v>152</v>
      </c>
      <c r="O12" s="32" t="s">
        <v>152</v>
      </c>
      <c r="P12" s="32" t="s">
        <v>152</v>
      </c>
    </row>
    <row r="13" spans="2:16" ht="50.25" customHeight="1">
      <c r="B13" s="32" t="s">
        <v>152</v>
      </c>
      <c r="C13" s="32" t="s">
        <v>152</v>
      </c>
      <c r="D13" s="31" t="s">
        <v>29</v>
      </c>
      <c r="E13" s="32" t="s">
        <v>152</v>
      </c>
      <c r="F13" s="32" t="s">
        <v>152</v>
      </c>
      <c r="G13" s="32" t="s">
        <v>152</v>
      </c>
      <c r="H13" s="32" t="s">
        <v>152</v>
      </c>
      <c r="I13" s="32" t="s">
        <v>152</v>
      </c>
      <c r="J13" s="32" t="s">
        <v>152</v>
      </c>
      <c r="K13" s="32" t="s">
        <v>152</v>
      </c>
      <c r="L13" s="32" t="s">
        <v>152</v>
      </c>
      <c r="M13" s="32" t="s">
        <v>152</v>
      </c>
      <c r="N13" s="32" t="s">
        <v>152</v>
      </c>
      <c r="O13" s="32" t="s">
        <v>152</v>
      </c>
      <c r="P13" s="32" t="s">
        <v>152</v>
      </c>
    </row>
    <row r="14" spans="2:16" ht="72.75" customHeight="1">
      <c r="B14" s="32" t="s">
        <v>152</v>
      </c>
      <c r="C14" s="32" t="s">
        <v>152</v>
      </c>
      <c r="D14" s="31" t="s">
        <v>30</v>
      </c>
      <c r="E14" s="32" t="s">
        <v>152</v>
      </c>
      <c r="F14" s="32" t="s">
        <v>152</v>
      </c>
      <c r="G14" s="32" t="s">
        <v>152</v>
      </c>
      <c r="H14" s="32" t="s">
        <v>152</v>
      </c>
      <c r="I14" s="32" t="s">
        <v>152</v>
      </c>
      <c r="J14" s="32" t="s">
        <v>152</v>
      </c>
      <c r="K14" s="32" t="s">
        <v>152</v>
      </c>
      <c r="L14" s="32" t="s">
        <v>152</v>
      </c>
      <c r="M14" s="32" t="s">
        <v>152</v>
      </c>
      <c r="N14" s="32" t="s">
        <v>152</v>
      </c>
      <c r="O14" s="32" t="s">
        <v>152</v>
      </c>
      <c r="P14" s="32" t="s">
        <v>152</v>
      </c>
    </row>
    <row r="15" spans="2:16" ht="75.75" customHeight="1">
      <c r="B15" s="32" t="s">
        <v>152</v>
      </c>
      <c r="C15" s="32" t="s">
        <v>152</v>
      </c>
      <c r="D15" s="31" t="s">
        <v>31</v>
      </c>
      <c r="E15" s="32" t="s">
        <v>152</v>
      </c>
      <c r="F15" s="32" t="s">
        <v>152</v>
      </c>
      <c r="G15" s="32" t="s">
        <v>152</v>
      </c>
      <c r="H15" s="32" t="s">
        <v>152</v>
      </c>
      <c r="I15" s="32" t="s">
        <v>152</v>
      </c>
      <c r="J15" s="32" t="s">
        <v>152</v>
      </c>
      <c r="K15" s="32" t="s">
        <v>152</v>
      </c>
      <c r="L15" s="32" t="s">
        <v>152</v>
      </c>
      <c r="M15" s="32" t="s">
        <v>152</v>
      </c>
      <c r="N15" s="32" t="s">
        <v>152</v>
      </c>
      <c r="O15" s="32" t="s">
        <v>152</v>
      </c>
      <c r="P15" s="32" t="s">
        <v>152</v>
      </c>
    </row>
    <row r="16" spans="2:16" ht="69" customHeight="1">
      <c r="B16" s="32" t="s">
        <v>152</v>
      </c>
      <c r="C16" s="32" t="s">
        <v>152</v>
      </c>
      <c r="D16" s="31" t="s">
        <v>32</v>
      </c>
      <c r="E16" s="32" t="s">
        <v>152</v>
      </c>
      <c r="F16" s="32" t="s">
        <v>152</v>
      </c>
      <c r="G16" s="32" t="s">
        <v>152</v>
      </c>
      <c r="H16" s="32" t="s">
        <v>152</v>
      </c>
      <c r="I16" s="32" t="s">
        <v>152</v>
      </c>
      <c r="J16" s="32" t="s">
        <v>152</v>
      </c>
      <c r="K16" s="32" t="s">
        <v>152</v>
      </c>
      <c r="L16" s="32" t="s">
        <v>152</v>
      </c>
      <c r="M16" s="32" t="s">
        <v>152</v>
      </c>
      <c r="N16" s="32" t="s">
        <v>152</v>
      </c>
      <c r="O16" s="32" t="s">
        <v>152</v>
      </c>
      <c r="P16" s="32" t="s">
        <v>152</v>
      </c>
    </row>
    <row r="17" spans="2:16" ht="15" thickBot="1">
      <c r="B17" s="123" t="s">
        <v>14</v>
      </c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4"/>
      <c r="N17" s="124"/>
      <c r="O17" s="124"/>
      <c r="P17" s="125"/>
    </row>
  </sheetData>
  <mergeCells count="13">
    <mergeCell ref="B4:F4"/>
    <mergeCell ref="G4:P4"/>
    <mergeCell ref="B5:D5"/>
    <mergeCell ref="E5:G5"/>
    <mergeCell ref="H5:J5"/>
    <mergeCell ref="K5:P5"/>
    <mergeCell ref="B17:P17"/>
    <mergeCell ref="B6:D6"/>
    <mergeCell ref="E6:G6"/>
    <mergeCell ref="H6:J7"/>
    <mergeCell ref="K6:P7"/>
    <mergeCell ref="B7:D7"/>
    <mergeCell ref="E7:G7"/>
  </mergeCell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28659C"/>
  </sheetPr>
  <dimension ref="B3:P23"/>
  <sheetViews>
    <sheetView showGridLines="0" tabSelected="1" topLeftCell="A5" zoomScale="20" zoomScaleNormal="20" workbookViewId="0">
      <selection activeCell="B9" sqref="B9:P23"/>
    </sheetView>
  </sheetViews>
  <sheetFormatPr baseColWidth="10" defaultRowHeight="14.5"/>
  <cols>
    <col min="2" max="2" width="32.26953125" customWidth="1"/>
    <col min="3" max="3" width="30.26953125" customWidth="1"/>
    <col min="4" max="4" width="55.453125" customWidth="1"/>
    <col min="5" max="5" width="22.81640625" customWidth="1"/>
    <col min="6" max="6" width="23.81640625" customWidth="1"/>
    <col min="7" max="7" width="24.54296875" customWidth="1"/>
    <col min="8" max="8" width="18.81640625" customWidth="1"/>
    <col min="9" max="9" width="21.81640625" customWidth="1"/>
    <col min="10" max="10" width="21.453125" customWidth="1"/>
    <col min="11" max="11" width="20.453125" customWidth="1"/>
    <col min="12" max="12" width="18.81640625" customWidth="1"/>
    <col min="13" max="14" width="23.26953125" customWidth="1"/>
    <col min="15" max="15" width="32.453125" customWidth="1"/>
    <col min="16" max="16" width="21.26953125" customWidth="1"/>
  </cols>
  <sheetData>
    <row r="3" spans="2:16" ht="15" thickBot="1"/>
    <row r="4" spans="2:16" ht="105.75" customHeight="1" thickBot="1">
      <c r="B4" s="117"/>
      <c r="C4" s="118"/>
      <c r="D4" s="118"/>
      <c r="E4" s="118"/>
      <c r="F4" s="119"/>
      <c r="G4" s="120" t="s">
        <v>0</v>
      </c>
      <c r="H4" s="121"/>
      <c r="I4" s="121"/>
      <c r="J4" s="121"/>
      <c r="K4" s="121"/>
      <c r="L4" s="121"/>
      <c r="M4" s="121"/>
      <c r="N4" s="121"/>
      <c r="O4" s="121"/>
      <c r="P4" s="122"/>
    </row>
    <row r="5" spans="2:16" ht="24.75" customHeight="1">
      <c r="B5" s="115" t="s">
        <v>1</v>
      </c>
      <c r="C5" s="114"/>
      <c r="D5" s="114"/>
      <c r="E5" s="107" t="s">
        <v>21</v>
      </c>
      <c r="F5" s="107"/>
      <c r="G5" s="107"/>
      <c r="H5" s="114" t="s">
        <v>13</v>
      </c>
      <c r="I5" s="114"/>
      <c r="J5" s="114"/>
      <c r="K5" s="107" t="s">
        <v>24</v>
      </c>
      <c r="L5" s="107"/>
      <c r="M5" s="107"/>
      <c r="N5" s="107"/>
      <c r="O5" s="107"/>
      <c r="P5" s="108"/>
    </row>
    <row r="6" spans="2:16" ht="39.75" customHeight="1">
      <c r="B6" s="116" t="s">
        <v>2</v>
      </c>
      <c r="C6" s="113"/>
      <c r="D6" s="113"/>
      <c r="E6" s="105" t="s">
        <v>22</v>
      </c>
      <c r="F6" s="105"/>
      <c r="G6" s="105"/>
      <c r="H6" s="113" t="s">
        <v>3</v>
      </c>
      <c r="I6" s="113"/>
      <c r="J6" s="113"/>
      <c r="K6" s="105" t="s">
        <v>23</v>
      </c>
      <c r="L6" s="105"/>
      <c r="M6" s="105"/>
      <c r="N6" s="105"/>
      <c r="O6" s="105"/>
      <c r="P6" s="106"/>
    </row>
    <row r="7" spans="2:16" ht="51.75" customHeight="1">
      <c r="B7" s="97" t="s">
        <v>33</v>
      </c>
      <c r="C7" s="98"/>
      <c r="D7" s="113"/>
      <c r="E7" s="112" t="s">
        <v>142</v>
      </c>
      <c r="F7" s="112"/>
      <c r="G7" s="112"/>
      <c r="H7" s="113"/>
      <c r="I7" s="113"/>
      <c r="J7" s="113"/>
      <c r="K7" s="105"/>
      <c r="L7" s="105"/>
      <c r="M7" s="105"/>
      <c r="N7" s="105"/>
      <c r="O7" s="105"/>
      <c r="P7" s="106"/>
    </row>
    <row r="8" spans="2:16" ht="103.5" customHeight="1" thickBot="1">
      <c r="B8" s="27" t="s">
        <v>15</v>
      </c>
      <c r="C8" s="28" t="s">
        <v>11</v>
      </c>
      <c r="D8" s="28" t="s">
        <v>68</v>
      </c>
      <c r="E8" s="29" t="s">
        <v>69</v>
      </c>
      <c r="F8" s="29" t="s">
        <v>12</v>
      </c>
      <c r="G8" s="28" t="s">
        <v>70</v>
      </c>
      <c r="H8" s="29" t="s">
        <v>71</v>
      </c>
      <c r="I8" s="29" t="s">
        <v>72</v>
      </c>
      <c r="J8" s="29" t="s">
        <v>73</v>
      </c>
      <c r="K8" s="29" t="s">
        <v>77</v>
      </c>
      <c r="L8" s="29" t="s">
        <v>18</v>
      </c>
      <c r="M8" s="29" t="s">
        <v>78</v>
      </c>
      <c r="N8" s="29" t="s">
        <v>74</v>
      </c>
      <c r="O8" s="29" t="s">
        <v>19</v>
      </c>
      <c r="P8" s="30" t="s">
        <v>6</v>
      </c>
    </row>
    <row r="9" spans="2:16" ht="72" customHeight="1" thickBot="1">
      <c r="B9" s="32" t="s">
        <v>143</v>
      </c>
      <c r="C9" s="32" t="s">
        <v>143</v>
      </c>
      <c r="D9" s="131" t="s">
        <v>25</v>
      </c>
      <c r="E9" s="32" t="s">
        <v>143</v>
      </c>
      <c r="F9" s="32" t="s">
        <v>143</v>
      </c>
      <c r="G9" s="32" t="s">
        <v>143</v>
      </c>
      <c r="H9" s="32" t="s">
        <v>143</v>
      </c>
      <c r="I9" s="32" t="s">
        <v>143</v>
      </c>
      <c r="J9" s="32" t="s">
        <v>143</v>
      </c>
      <c r="K9" s="32" t="s">
        <v>143</v>
      </c>
      <c r="L9" s="32" t="s">
        <v>143</v>
      </c>
      <c r="M9" s="32" t="s">
        <v>143</v>
      </c>
      <c r="N9" s="32" t="s">
        <v>143</v>
      </c>
      <c r="O9" s="38">
        <f t="shared" ref="O9:O22" si="0">IFERROR(((M9/L9)), 0)</f>
        <v>0</v>
      </c>
      <c r="P9" s="32" t="s">
        <v>143</v>
      </c>
    </row>
    <row r="10" spans="2:16" ht="73.5" customHeight="1" thickBot="1">
      <c r="B10" s="32" t="s">
        <v>143</v>
      </c>
      <c r="C10" s="32" t="s">
        <v>143</v>
      </c>
      <c r="D10" s="132" t="s">
        <v>26</v>
      </c>
      <c r="E10" s="32" t="s">
        <v>143</v>
      </c>
      <c r="F10" s="32" t="s">
        <v>143</v>
      </c>
      <c r="G10" s="32" t="s">
        <v>143</v>
      </c>
      <c r="H10" s="32" t="s">
        <v>143</v>
      </c>
      <c r="I10" s="32" t="s">
        <v>143</v>
      </c>
      <c r="J10" s="32" t="s">
        <v>143</v>
      </c>
      <c r="K10" s="32" t="s">
        <v>143</v>
      </c>
      <c r="L10" s="32" t="s">
        <v>143</v>
      </c>
      <c r="M10" s="32" t="s">
        <v>143</v>
      </c>
      <c r="N10" s="32" t="s">
        <v>143</v>
      </c>
      <c r="O10" s="38">
        <f t="shared" si="0"/>
        <v>0</v>
      </c>
      <c r="P10" s="32" t="s">
        <v>143</v>
      </c>
    </row>
    <row r="11" spans="2:16" ht="70.5" customHeight="1">
      <c r="B11" s="133" t="s">
        <v>143</v>
      </c>
      <c r="C11" s="133" t="s">
        <v>143</v>
      </c>
      <c r="D11" s="134" t="s">
        <v>27</v>
      </c>
      <c r="E11" s="32" t="s">
        <v>143</v>
      </c>
      <c r="F11" s="32" t="s">
        <v>143</v>
      </c>
      <c r="G11" s="32" t="s">
        <v>143</v>
      </c>
      <c r="H11" s="32" t="s">
        <v>143</v>
      </c>
      <c r="I11" s="32" t="s">
        <v>143</v>
      </c>
      <c r="J11" s="32" t="s">
        <v>143</v>
      </c>
      <c r="K11" s="32" t="s">
        <v>143</v>
      </c>
      <c r="L11" s="32" t="s">
        <v>143</v>
      </c>
      <c r="M11" s="32" t="s">
        <v>143</v>
      </c>
      <c r="N11" s="32" t="s">
        <v>143</v>
      </c>
      <c r="O11" s="38">
        <f t="shared" si="0"/>
        <v>0</v>
      </c>
      <c r="P11" s="32" t="s">
        <v>143</v>
      </c>
    </row>
    <row r="12" spans="2:16" ht="50.25" customHeight="1">
      <c r="B12" s="135" t="s">
        <v>144</v>
      </c>
      <c r="C12" s="136">
        <v>2021</v>
      </c>
      <c r="D12" s="137" t="s">
        <v>28</v>
      </c>
      <c r="E12" s="138">
        <v>33000000</v>
      </c>
      <c r="F12" s="139">
        <v>0.05</v>
      </c>
      <c r="G12" s="140">
        <f t="shared" ref="G12:G20" si="1">E12*(F12/100%)</f>
        <v>1650000</v>
      </c>
      <c r="H12" s="141"/>
      <c r="I12" s="142">
        <v>0</v>
      </c>
      <c r="J12" s="140">
        <f t="shared" ref="J12:J20" si="2">H12*(I12/100%)</f>
        <v>0</v>
      </c>
      <c r="K12" s="141">
        <v>0</v>
      </c>
      <c r="L12" s="140">
        <f t="shared" ref="L12:L20" si="3">(G12+J12)-(K12)</f>
        <v>1650000</v>
      </c>
      <c r="M12" s="141">
        <f t="shared" ref="M12:M13" si="4">L12</f>
        <v>1650000</v>
      </c>
      <c r="N12" s="136">
        <v>2021</v>
      </c>
      <c r="O12" s="143">
        <f t="shared" si="0"/>
        <v>1</v>
      </c>
      <c r="P12" s="144" t="s">
        <v>145</v>
      </c>
    </row>
    <row r="13" spans="2:16" ht="50.25" customHeight="1">
      <c r="B13" s="135" t="s">
        <v>146</v>
      </c>
      <c r="C13" s="136">
        <v>2021</v>
      </c>
      <c r="D13" s="145"/>
      <c r="E13" s="138">
        <v>22360000</v>
      </c>
      <c r="F13" s="139">
        <v>0.05</v>
      </c>
      <c r="G13" s="140">
        <f t="shared" si="1"/>
        <v>1118000</v>
      </c>
      <c r="H13" s="141"/>
      <c r="I13" s="142">
        <v>0</v>
      </c>
      <c r="J13" s="140">
        <f t="shared" si="2"/>
        <v>0</v>
      </c>
      <c r="K13" s="141">
        <v>0</v>
      </c>
      <c r="L13" s="140">
        <f t="shared" si="3"/>
        <v>1118000</v>
      </c>
      <c r="M13" s="141">
        <f t="shared" si="4"/>
        <v>1118000</v>
      </c>
      <c r="N13" s="136">
        <v>2021</v>
      </c>
      <c r="O13" s="143">
        <f t="shared" si="0"/>
        <v>1</v>
      </c>
      <c r="P13" s="144" t="s">
        <v>147</v>
      </c>
    </row>
    <row r="14" spans="2:16" ht="72.75" customHeight="1">
      <c r="B14" s="136" t="s">
        <v>148</v>
      </c>
      <c r="C14" s="136">
        <v>2021</v>
      </c>
      <c r="D14" s="146"/>
      <c r="E14" s="147">
        <v>22336412</v>
      </c>
      <c r="F14" s="139">
        <v>0.05</v>
      </c>
      <c r="G14" s="140">
        <f t="shared" si="1"/>
        <v>1116820.6000000001</v>
      </c>
      <c r="H14" s="141"/>
      <c r="I14" s="142">
        <v>0</v>
      </c>
      <c r="J14" s="140">
        <f t="shared" si="2"/>
        <v>0</v>
      </c>
      <c r="K14" s="141">
        <v>0</v>
      </c>
      <c r="L14" s="140">
        <f t="shared" si="3"/>
        <v>1116820.6000000001</v>
      </c>
      <c r="M14" s="141">
        <f>L14</f>
        <v>1116820.6000000001</v>
      </c>
      <c r="N14" s="136">
        <v>2021</v>
      </c>
      <c r="O14" s="143">
        <f t="shared" si="0"/>
        <v>1</v>
      </c>
      <c r="P14" s="148" t="s">
        <v>149</v>
      </c>
    </row>
    <row r="15" spans="2:16" ht="75.75" customHeight="1">
      <c r="B15" s="135" t="s">
        <v>144</v>
      </c>
      <c r="C15" s="136">
        <v>2021</v>
      </c>
      <c r="D15" s="137" t="s">
        <v>29</v>
      </c>
      <c r="E15" s="138">
        <v>33000000</v>
      </c>
      <c r="F15" s="139">
        <v>0.05</v>
      </c>
      <c r="G15" s="140">
        <f t="shared" si="1"/>
        <v>1650000</v>
      </c>
      <c r="H15" s="141"/>
      <c r="I15" s="142">
        <v>0</v>
      </c>
      <c r="J15" s="140">
        <f t="shared" si="2"/>
        <v>0</v>
      </c>
      <c r="K15" s="141">
        <v>0</v>
      </c>
      <c r="L15" s="140">
        <f t="shared" si="3"/>
        <v>1650000</v>
      </c>
      <c r="M15" s="141">
        <f t="shared" ref="M15:M19" si="5">L15</f>
        <v>1650000</v>
      </c>
      <c r="N15" s="136">
        <v>2021</v>
      </c>
      <c r="O15" s="143">
        <f t="shared" si="0"/>
        <v>1</v>
      </c>
      <c r="P15" s="144" t="s">
        <v>145</v>
      </c>
    </row>
    <row r="16" spans="2:16" ht="69" customHeight="1">
      <c r="B16" s="135" t="s">
        <v>146</v>
      </c>
      <c r="C16" s="136">
        <v>2021</v>
      </c>
      <c r="D16" s="145"/>
      <c r="E16" s="138">
        <v>22360000</v>
      </c>
      <c r="F16" s="139">
        <v>0.05</v>
      </c>
      <c r="G16" s="140">
        <f t="shared" si="1"/>
        <v>1118000</v>
      </c>
      <c r="H16" s="141"/>
      <c r="I16" s="142">
        <v>0</v>
      </c>
      <c r="J16" s="140">
        <f t="shared" si="2"/>
        <v>0</v>
      </c>
      <c r="K16" s="141">
        <v>0</v>
      </c>
      <c r="L16" s="140">
        <f t="shared" si="3"/>
        <v>1118000</v>
      </c>
      <c r="M16" s="141">
        <f t="shared" si="5"/>
        <v>1118000</v>
      </c>
      <c r="N16" s="136">
        <v>2021</v>
      </c>
      <c r="O16" s="143">
        <f t="shared" si="0"/>
        <v>1</v>
      </c>
      <c r="P16" s="144" t="s">
        <v>147</v>
      </c>
    </row>
    <row r="17" spans="2:16" ht="217">
      <c r="B17" s="136" t="s">
        <v>148</v>
      </c>
      <c r="C17" s="136">
        <v>2021</v>
      </c>
      <c r="D17" s="146"/>
      <c r="E17" s="147">
        <v>22336412</v>
      </c>
      <c r="F17" s="139">
        <v>0.05</v>
      </c>
      <c r="G17" s="140">
        <f t="shared" si="1"/>
        <v>1116820.6000000001</v>
      </c>
      <c r="H17" s="141"/>
      <c r="I17" s="142">
        <v>0</v>
      </c>
      <c r="J17" s="140">
        <f t="shared" si="2"/>
        <v>0</v>
      </c>
      <c r="K17" s="141">
        <v>0</v>
      </c>
      <c r="L17" s="140">
        <f t="shared" si="3"/>
        <v>1116820.6000000001</v>
      </c>
      <c r="M17" s="141">
        <f t="shared" si="5"/>
        <v>1116820.6000000001</v>
      </c>
      <c r="N17" s="136">
        <v>2021</v>
      </c>
      <c r="O17" s="143">
        <f t="shared" si="0"/>
        <v>1</v>
      </c>
      <c r="P17" s="148" t="s">
        <v>149</v>
      </c>
    </row>
    <row r="18" spans="2:16" ht="145">
      <c r="B18" s="135" t="s">
        <v>144</v>
      </c>
      <c r="C18" s="136">
        <v>2021</v>
      </c>
      <c r="D18" s="137" t="s">
        <v>30</v>
      </c>
      <c r="E18" s="138">
        <v>33000000</v>
      </c>
      <c r="F18" s="139">
        <v>0.05</v>
      </c>
      <c r="G18" s="140">
        <f t="shared" si="1"/>
        <v>1650000</v>
      </c>
      <c r="H18" s="141"/>
      <c r="I18" s="142">
        <v>0</v>
      </c>
      <c r="J18" s="140">
        <f t="shared" si="2"/>
        <v>0</v>
      </c>
      <c r="K18" s="141">
        <v>0</v>
      </c>
      <c r="L18" s="140">
        <f t="shared" si="3"/>
        <v>1650000</v>
      </c>
      <c r="M18" s="141">
        <f t="shared" si="5"/>
        <v>1650000</v>
      </c>
      <c r="N18" s="136">
        <v>2021</v>
      </c>
      <c r="O18" s="143">
        <f t="shared" si="0"/>
        <v>1</v>
      </c>
      <c r="P18" s="144" t="s">
        <v>145</v>
      </c>
    </row>
    <row r="19" spans="2:16" ht="130.5">
      <c r="B19" s="135" t="s">
        <v>146</v>
      </c>
      <c r="C19" s="136">
        <v>2021</v>
      </c>
      <c r="D19" s="145"/>
      <c r="E19" s="138">
        <v>22360000</v>
      </c>
      <c r="F19" s="139">
        <v>0.05</v>
      </c>
      <c r="G19" s="140">
        <f t="shared" si="1"/>
        <v>1118000</v>
      </c>
      <c r="H19" s="141"/>
      <c r="I19" s="142">
        <v>0</v>
      </c>
      <c r="J19" s="140">
        <f t="shared" si="2"/>
        <v>0</v>
      </c>
      <c r="K19" s="141">
        <v>0</v>
      </c>
      <c r="L19" s="140">
        <f t="shared" si="3"/>
        <v>1118000</v>
      </c>
      <c r="M19" s="141">
        <f t="shared" si="5"/>
        <v>1118000</v>
      </c>
      <c r="N19" s="136">
        <v>2021</v>
      </c>
      <c r="O19" s="143">
        <f t="shared" si="0"/>
        <v>1</v>
      </c>
      <c r="P19" s="144" t="s">
        <v>147</v>
      </c>
    </row>
    <row r="20" spans="2:16" ht="217">
      <c r="B20" s="136" t="s">
        <v>148</v>
      </c>
      <c r="C20" s="136">
        <v>2021</v>
      </c>
      <c r="D20" s="146"/>
      <c r="E20" s="147">
        <v>22336412</v>
      </c>
      <c r="F20" s="139">
        <v>0.05</v>
      </c>
      <c r="G20" s="140">
        <f t="shared" si="1"/>
        <v>1116820.6000000001</v>
      </c>
      <c r="H20" s="141"/>
      <c r="I20" s="142">
        <v>0</v>
      </c>
      <c r="J20" s="140">
        <f t="shared" si="2"/>
        <v>0</v>
      </c>
      <c r="K20" s="141">
        <v>0</v>
      </c>
      <c r="L20" s="140">
        <f t="shared" si="3"/>
        <v>1116820.6000000001</v>
      </c>
      <c r="M20" s="141">
        <f>L20</f>
        <v>1116820.6000000001</v>
      </c>
      <c r="N20" s="136">
        <v>2021</v>
      </c>
      <c r="O20" s="143">
        <f t="shared" si="0"/>
        <v>1</v>
      </c>
      <c r="P20" s="148" t="s">
        <v>149</v>
      </c>
    </row>
    <row r="21" spans="2:16" ht="42">
      <c r="B21" s="135" t="s">
        <v>143</v>
      </c>
      <c r="C21" s="135" t="s">
        <v>143</v>
      </c>
      <c r="D21" s="149" t="s">
        <v>31</v>
      </c>
      <c r="E21" s="150" t="s">
        <v>143</v>
      </c>
      <c r="F21" s="32" t="s">
        <v>143</v>
      </c>
      <c r="G21" s="32" t="s">
        <v>143</v>
      </c>
      <c r="H21" s="32" t="s">
        <v>143</v>
      </c>
      <c r="I21" s="32" t="s">
        <v>143</v>
      </c>
      <c r="J21" s="32" t="s">
        <v>143</v>
      </c>
      <c r="K21" s="32" t="s">
        <v>143</v>
      </c>
      <c r="L21" s="32" t="s">
        <v>143</v>
      </c>
      <c r="M21" s="32" t="s">
        <v>143</v>
      </c>
      <c r="N21" s="32" t="s">
        <v>143</v>
      </c>
      <c r="O21" s="38">
        <f t="shared" si="0"/>
        <v>0</v>
      </c>
      <c r="P21" s="32" t="s">
        <v>143</v>
      </c>
    </row>
    <row r="22" spans="2:16" ht="56">
      <c r="B22" s="135" t="s">
        <v>143</v>
      </c>
      <c r="C22" s="135" t="s">
        <v>143</v>
      </c>
      <c r="D22" s="149" t="s">
        <v>32</v>
      </c>
      <c r="E22" s="150" t="s">
        <v>143</v>
      </c>
      <c r="F22" s="32" t="s">
        <v>143</v>
      </c>
      <c r="G22" s="32" t="s">
        <v>143</v>
      </c>
      <c r="H22" s="32" t="s">
        <v>143</v>
      </c>
      <c r="I22" s="32" t="s">
        <v>143</v>
      </c>
      <c r="J22" s="32" t="s">
        <v>143</v>
      </c>
      <c r="K22" s="32" t="s">
        <v>143</v>
      </c>
      <c r="L22" s="32" t="s">
        <v>143</v>
      </c>
      <c r="M22" s="32" t="s">
        <v>143</v>
      </c>
      <c r="N22" s="32" t="s">
        <v>143</v>
      </c>
      <c r="O22" s="38">
        <f t="shared" si="0"/>
        <v>0</v>
      </c>
      <c r="P22" s="32" t="s">
        <v>143</v>
      </c>
    </row>
    <row r="23" spans="2:16" ht="15" thickBot="1">
      <c r="B23" s="151" t="s">
        <v>14</v>
      </c>
      <c r="C23" s="152"/>
      <c r="D23" s="152"/>
      <c r="E23" s="124"/>
      <c r="F23" s="124"/>
      <c r="G23" s="124"/>
      <c r="H23" s="124"/>
      <c r="I23" s="124"/>
      <c r="J23" s="124"/>
      <c r="K23" s="124"/>
      <c r="L23" s="124"/>
      <c r="M23" s="124"/>
      <c r="N23" s="124"/>
      <c r="O23" s="124"/>
      <c r="P23" s="125"/>
    </row>
  </sheetData>
  <mergeCells count="16">
    <mergeCell ref="D18:D20"/>
    <mergeCell ref="B23:P23"/>
    <mergeCell ref="B4:F4"/>
    <mergeCell ref="G4:P4"/>
    <mergeCell ref="B5:D5"/>
    <mergeCell ref="E5:G5"/>
    <mergeCell ref="H5:J5"/>
    <mergeCell ref="K5:P5"/>
    <mergeCell ref="B6:D6"/>
    <mergeCell ref="E6:G6"/>
    <mergeCell ref="H6:J7"/>
    <mergeCell ref="K6:P7"/>
    <mergeCell ref="B7:D7"/>
    <mergeCell ref="E7:G7"/>
    <mergeCell ref="D12:D14"/>
    <mergeCell ref="D15:D17"/>
  </mergeCells>
  <conditionalFormatting sqref="O9:O13 O21:O22">
    <cfRule type="cellIs" dxfId="27" priority="21" operator="greaterThan">
      <formula>100%</formula>
    </cfRule>
    <cfRule type="cellIs" dxfId="26" priority="22" operator="between">
      <formula>90%</formula>
      <formula>100%</formula>
    </cfRule>
    <cfRule type="cellIs" dxfId="25" priority="23" operator="between">
      <formula>59%</formula>
      <formula>90%</formula>
    </cfRule>
    <cfRule type="cellIs" dxfId="24" priority="24" operator="between">
      <formula>0%</formula>
      <formula>59%</formula>
    </cfRule>
  </conditionalFormatting>
  <conditionalFormatting sqref="O12:O19">
    <cfRule type="cellIs" dxfId="23" priority="17" operator="greaterThan">
      <formula>100%</formula>
    </cfRule>
  </conditionalFormatting>
  <conditionalFormatting sqref="O12:O19">
    <cfRule type="cellIs" dxfId="22" priority="18" operator="between">
      <formula>90%</formula>
      <formula>100%</formula>
    </cfRule>
  </conditionalFormatting>
  <conditionalFormatting sqref="O12:O19">
    <cfRule type="cellIs" dxfId="21" priority="19" operator="between">
      <formula>59%</formula>
      <formula>90%</formula>
    </cfRule>
  </conditionalFormatting>
  <conditionalFormatting sqref="O12:O19">
    <cfRule type="cellIs" dxfId="20" priority="20" operator="between">
      <formula>0%</formula>
      <formula>59%</formula>
    </cfRule>
  </conditionalFormatting>
  <conditionalFormatting sqref="O17">
    <cfRule type="cellIs" dxfId="19" priority="13" operator="greaterThan">
      <formula>100%</formula>
    </cfRule>
  </conditionalFormatting>
  <conditionalFormatting sqref="O17">
    <cfRule type="cellIs" dxfId="18" priority="14" operator="between">
      <formula>90%</formula>
      <formula>100%</formula>
    </cfRule>
  </conditionalFormatting>
  <conditionalFormatting sqref="O17">
    <cfRule type="cellIs" dxfId="17" priority="15" operator="between">
      <formula>59%</formula>
      <formula>90%</formula>
    </cfRule>
  </conditionalFormatting>
  <conditionalFormatting sqref="O17">
    <cfRule type="cellIs" dxfId="16" priority="16" operator="between">
      <formula>0%</formula>
      <formula>59%</formula>
    </cfRule>
  </conditionalFormatting>
  <conditionalFormatting sqref="O20">
    <cfRule type="cellIs" dxfId="15" priority="9" operator="greaterThan">
      <formula>100%</formula>
    </cfRule>
  </conditionalFormatting>
  <conditionalFormatting sqref="O20">
    <cfRule type="cellIs" dxfId="14" priority="10" operator="between">
      <formula>90%</formula>
      <formula>100%</formula>
    </cfRule>
  </conditionalFormatting>
  <conditionalFormatting sqref="O20">
    <cfRule type="cellIs" dxfId="13" priority="11" operator="between">
      <formula>59%</formula>
      <formula>90%</formula>
    </cfRule>
  </conditionalFormatting>
  <conditionalFormatting sqref="O20">
    <cfRule type="cellIs" dxfId="12" priority="12" operator="between">
      <formula>0%</formula>
      <formula>59%</formula>
    </cfRule>
  </conditionalFormatting>
  <conditionalFormatting sqref="O15:O16">
    <cfRule type="cellIs" dxfId="11" priority="5" operator="greaterThan">
      <formula>100%</formula>
    </cfRule>
    <cfRule type="cellIs" dxfId="10" priority="6" operator="between">
      <formula>90%</formula>
      <formula>100%</formula>
    </cfRule>
    <cfRule type="cellIs" dxfId="9" priority="7" operator="between">
      <formula>59%</formula>
      <formula>90%</formula>
    </cfRule>
    <cfRule type="cellIs" dxfId="8" priority="8" operator="between">
      <formula>0%</formula>
      <formula>59%</formula>
    </cfRule>
  </conditionalFormatting>
  <conditionalFormatting sqref="O18:O19">
    <cfRule type="cellIs" dxfId="7" priority="1" operator="greaterThan">
      <formula>100%</formula>
    </cfRule>
    <cfRule type="cellIs" dxfId="6" priority="2" operator="between">
      <formula>90%</formula>
      <formula>100%</formula>
    </cfRule>
    <cfRule type="cellIs" dxfId="5" priority="3" operator="between">
      <formula>59%</formula>
      <formula>90%</formula>
    </cfRule>
    <cfRule type="cellIs" dxfId="4" priority="4" operator="between">
      <formula>0%</formula>
      <formula>59%</formula>
    </cfRule>
  </conditionalFormatting>
  <dataValidations count="1">
    <dataValidation type="list" allowBlank="1" showInputMessage="1" showErrorMessage="1" sqref="C9:C22 N9:N22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27EC4"/>
  </sheetPr>
  <dimension ref="A3:P29"/>
  <sheetViews>
    <sheetView showGridLines="0" topLeftCell="A5" zoomScale="20" zoomScaleNormal="20" workbookViewId="0">
      <selection activeCell="E7" sqref="E7:G7"/>
    </sheetView>
  </sheetViews>
  <sheetFormatPr baseColWidth="10" defaultRowHeight="14.5"/>
  <cols>
    <col min="2" max="2" width="32.26953125" customWidth="1"/>
    <col min="3" max="3" width="30.26953125" customWidth="1"/>
    <col min="4" max="4" width="55.453125" customWidth="1"/>
    <col min="5" max="5" width="22.81640625" customWidth="1"/>
    <col min="6" max="6" width="23.81640625" customWidth="1"/>
    <col min="7" max="7" width="24.54296875" customWidth="1"/>
    <col min="8" max="8" width="18.81640625" customWidth="1"/>
    <col min="9" max="9" width="21.81640625" customWidth="1"/>
    <col min="10" max="10" width="21.453125" customWidth="1"/>
    <col min="11" max="11" width="20.453125" customWidth="1"/>
    <col min="12" max="12" width="18.81640625" customWidth="1"/>
    <col min="13" max="14" width="23.26953125" customWidth="1"/>
    <col min="15" max="15" width="32.453125" customWidth="1"/>
    <col min="16" max="16" width="21.26953125" customWidth="1"/>
  </cols>
  <sheetData>
    <row r="3" spans="1:16" ht="15" thickBot="1"/>
    <row r="4" spans="1:16" ht="105.75" customHeight="1" thickBot="1">
      <c r="B4" s="117"/>
      <c r="C4" s="118"/>
      <c r="D4" s="118"/>
      <c r="E4" s="118"/>
      <c r="F4" s="119"/>
      <c r="G4" s="120" t="s">
        <v>0</v>
      </c>
      <c r="H4" s="121"/>
      <c r="I4" s="121"/>
      <c r="J4" s="121"/>
      <c r="K4" s="121"/>
      <c r="L4" s="121"/>
      <c r="M4" s="121"/>
      <c r="N4" s="121"/>
      <c r="O4" s="121"/>
      <c r="P4" s="122"/>
    </row>
    <row r="5" spans="1:16" ht="24.75" customHeight="1">
      <c r="B5" s="115" t="s">
        <v>1</v>
      </c>
      <c r="C5" s="114"/>
      <c r="D5" s="114"/>
      <c r="E5" s="107" t="s">
        <v>21</v>
      </c>
      <c r="F5" s="107"/>
      <c r="G5" s="107"/>
      <c r="H5" s="114" t="s">
        <v>13</v>
      </c>
      <c r="I5" s="114"/>
      <c r="J5" s="114"/>
      <c r="K5" s="107" t="s">
        <v>24</v>
      </c>
      <c r="L5" s="107"/>
      <c r="M5" s="107"/>
      <c r="N5" s="107"/>
      <c r="O5" s="107"/>
      <c r="P5" s="108"/>
    </row>
    <row r="6" spans="1:16" ht="39.75" customHeight="1">
      <c r="B6" s="116" t="s">
        <v>2</v>
      </c>
      <c r="C6" s="113"/>
      <c r="D6" s="113"/>
      <c r="E6" s="105" t="s">
        <v>22</v>
      </c>
      <c r="F6" s="105"/>
      <c r="G6" s="105"/>
      <c r="H6" s="113" t="s">
        <v>3</v>
      </c>
      <c r="I6" s="113"/>
      <c r="J6" s="113"/>
      <c r="K6" s="105" t="s">
        <v>23</v>
      </c>
      <c r="L6" s="105"/>
      <c r="M6" s="105"/>
      <c r="N6" s="105"/>
      <c r="O6" s="105"/>
      <c r="P6" s="106"/>
    </row>
    <row r="7" spans="1:16" ht="51.75" customHeight="1">
      <c r="B7" s="97" t="s">
        <v>33</v>
      </c>
      <c r="C7" s="98"/>
      <c r="D7" s="113"/>
      <c r="E7" s="112" t="s">
        <v>142</v>
      </c>
      <c r="F7" s="112"/>
      <c r="G7" s="112"/>
      <c r="H7" s="113"/>
      <c r="I7" s="113"/>
      <c r="J7" s="113"/>
      <c r="K7" s="105"/>
      <c r="L7" s="105"/>
      <c r="M7" s="105"/>
      <c r="N7" s="105"/>
      <c r="O7" s="105"/>
      <c r="P7" s="106"/>
    </row>
    <row r="8" spans="1:16" ht="103.5" customHeight="1">
      <c r="B8" s="27" t="s">
        <v>15</v>
      </c>
      <c r="C8" s="28" t="s">
        <v>11</v>
      </c>
      <c r="D8" s="28" t="s">
        <v>68</v>
      </c>
      <c r="E8" s="29" t="s">
        <v>69</v>
      </c>
      <c r="F8" s="29" t="s">
        <v>12</v>
      </c>
      <c r="G8" s="28" t="s">
        <v>70</v>
      </c>
      <c r="H8" s="29" t="s">
        <v>71</v>
      </c>
      <c r="I8" s="29" t="s">
        <v>72</v>
      </c>
      <c r="J8" s="29" t="s">
        <v>73</v>
      </c>
      <c r="K8" s="29" t="s">
        <v>77</v>
      </c>
      <c r="L8" s="29" t="s">
        <v>18</v>
      </c>
      <c r="M8" s="29" t="s">
        <v>78</v>
      </c>
      <c r="N8" s="29" t="s">
        <v>74</v>
      </c>
      <c r="O8" s="29" t="s">
        <v>19</v>
      </c>
      <c r="P8" s="30" t="s">
        <v>6</v>
      </c>
    </row>
    <row r="9" spans="1:16" ht="72" customHeight="1">
      <c r="B9" s="32"/>
      <c r="C9" s="41"/>
      <c r="D9" s="20" t="s">
        <v>25</v>
      </c>
      <c r="E9" s="33">
        <v>0</v>
      </c>
      <c r="F9" s="34">
        <v>0</v>
      </c>
      <c r="G9" s="35">
        <f t="shared" ref="G9:G28" si="0">E9*(F9/100%)</f>
        <v>0</v>
      </c>
      <c r="H9" s="36">
        <v>0</v>
      </c>
      <c r="I9" s="37">
        <v>0</v>
      </c>
      <c r="J9" s="35"/>
      <c r="K9" s="36">
        <v>0</v>
      </c>
      <c r="L9" s="35">
        <f t="shared" ref="L9:L28" si="1">(G9+J9)-(K9)</f>
        <v>0</v>
      </c>
      <c r="M9" s="36">
        <v>0</v>
      </c>
      <c r="N9" s="41"/>
      <c r="O9" s="38">
        <f t="shared" ref="O9:O28" si="2">IFERROR(((M9/L9)), 0)</f>
        <v>0</v>
      </c>
      <c r="P9" s="39"/>
    </row>
    <row r="10" spans="1:16" ht="73.5" customHeight="1">
      <c r="A10" s="129"/>
      <c r="B10" s="32"/>
      <c r="C10" s="41"/>
      <c r="D10" s="20" t="s">
        <v>26</v>
      </c>
      <c r="E10" s="33">
        <v>0</v>
      </c>
      <c r="F10" s="34">
        <v>0</v>
      </c>
      <c r="G10" s="35">
        <f t="shared" si="0"/>
        <v>0</v>
      </c>
      <c r="H10" s="36">
        <v>0</v>
      </c>
      <c r="I10" s="37">
        <v>0</v>
      </c>
      <c r="J10" s="35"/>
      <c r="K10" s="36">
        <v>0</v>
      </c>
      <c r="L10" s="35">
        <f t="shared" si="1"/>
        <v>0</v>
      </c>
      <c r="M10" s="36">
        <v>0</v>
      </c>
      <c r="N10" s="41"/>
      <c r="O10" s="38">
        <f t="shared" si="2"/>
        <v>0</v>
      </c>
      <c r="P10" s="39"/>
    </row>
    <row r="11" spans="1:16" s="75" customFormat="1" ht="69" customHeight="1">
      <c r="A11" s="130"/>
      <c r="B11" s="72" t="s">
        <v>130</v>
      </c>
      <c r="C11" s="73">
        <v>2022</v>
      </c>
      <c r="D11" s="126" t="s">
        <v>27</v>
      </c>
      <c r="E11" s="33">
        <v>30030000</v>
      </c>
      <c r="F11" s="34">
        <v>0.06</v>
      </c>
      <c r="G11" s="35">
        <f>E11*(F11/100%)</f>
        <v>1801800</v>
      </c>
      <c r="H11" s="36"/>
      <c r="I11" s="37">
        <v>0</v>
      </c>
      <c r="J11" s="35">
        <f>H11*(I11/100%)</f>
        <v>0</v>
      </c>
      <c r="K11" s="36">
        <v>0</v>
      </c>
      <c r="L11" s="35">
        <f>(G11+J11)-(K11)</f>
        <v>1801800</v>
      </c>
      <c r="M11" s="36">
        <v>1801800</v>
      </c>
      <c r="N11" s="73">
        <v>2022</v>
      </c>
      <c r="O11" s="38">
        <f>IFERROR(((M11/L11)), 0)</f>
        <v>1</v>
      </c>
      <c r="P11" s="74" t="s">
        <v>131</v>
      </c>
    </row>
    <row r="12" spans="1:16" s="75" customFormat="1" ht="66.75" customHeight="1">
      <c r="A12" s="130"/>
      <c r="B12" s="72" t="s">
        <v>132</v>
      </c>
      <c r="C12" s="73">
        <v>2023</v>
      </c>
      <c r="D12" s="127"/>
      <c r="E12" s="33">
        <v>43466666</v>
      </c>
      <c r="F12" s="34">
        <v>0.03</v>
      </c>
      <c r="G12" s="35">
        <f t="shared" ref="G12:G14" si="3">E12*(F12/100%)</f>
        <v>1303999.98</v>
      </c>
      <c r="H12" s="36"/>
      <c r="I12" s="37">
        <v>0</v>
      </c>
      <c r="J12" s="35">
        <f t="shared" ref="J12:J14" si="4">H12*(I12/100%)</f>
        <v>0</v>
      </c>
      <c r="K12" s="36">
        <v>0</v>
      </c>
      <c r="L12" s="35">
        <f t="shared" ref="L12:L14" si="5">(G12+J12)-(K12)</f>
        <v>1303999.98</v>
      </c>
      <c r="M12" s="36">
        <v>1303999.98</v>
      </c>
      <c r="N12" s="73">
        <v>2023</v>
      </c>
      <c r="O12" s="38">
        <f t="shared" ref="O12:O14" si="6">IFERROR(((M12/L12)), 0)</f>
        <v>1</v>
      </c>
      <c r="P12" s="74" t="s">
        <v>133</v>
      </c>
    </row>
    <row r="13" spans="1:16" s="75" customFormat="1" ht="63.75" customHeight="1">
      <c r="A13" s="130"/>
      <c r="B13" s="72" t="s">
        <v>134</v>
      </c>
      <c r="C13" s="73">
        <v>2022</v>
      </c>
      <c r="D13" s="127"/>
      <c r="E13" s="33">
        <v>28204000</v>
      </c>
      <c r="F13" s="34">
        <v>0.05</v>
      </c>
      <c r="G13" s="35">
        <f t="shared" si="3"/>
        <v>1410200</v>
      </c>
      <c r="H13" s="36"/>
      <c r="I13" s="37">
        <v>0</v>
      </c>
      <c r="J13" s="35">
        <f t="shared" si="4"/>
        <v>0</v>
      </c>
      <c r="K13" s="36">
        <v>0</v>
      </c>
      <c r="L13" s="35">
        <f t="shared" si="5"/>
        <v>1410200</v>
      </c>
      <c r="M13" s="36">
        <v>1410200</v>
      </c>
      <c r="N13" s="73">
        <v>2022</v>
      </c>
      <c r="O13" s="38">
        <f t="shared" si="6"/>
        <v>1</v>
      </c>
      <c r="P13" s="74" t="s">
        <v>135</v>
      </c>
    </row>
    <row r="14" spans="1:16" s="75" customFormat="1" ht="63" customHeight="1">
      <c r="A14" s="130"/>
      <c r="B14" s="72" t="s">
        <v>136</v>
      </c>
      <c r="C14" s="73">
        <v>2023</v>
      </c>
      <c r="D14" s="128"/>
      <c r="E14" s="33">
        <v>32000000</v>
      </c>
      <c r="F14" s="34">
        <v>0.03</v>
      </c>
      <c r="G14" s="35">
        <f t="shared" si="3"/>
        <v>960000</v>
      </c>
      <c r="H14" s="36"/>
      <c r="I14" s="37">
        <v>0</v>
      </c>
      <c r="J14" s="35">
        <f t="shared" si="4"/>
        <v>0</v>
      </c>
      <c r="K14" s="36">
        <v>0</v>
      </c>
      <c r="L14" s="35">
        <f t="shared" si="5"/>
        <v>960000</v>
      </c>
      <c r="M14" s="36">
        <v>960000</v>
      </c>
      <c r="N14" s="73">
        <v>2023</v>
      </c>
      <c r="O14" s="38">
        <f t="shared" si="6"/>
        <v>1</v>
      </c>
      <c r="P14" s="74" t="s">
        <v>137</v>
      </c>
    </row>
    <row r="15" spans="1:16" s="75" customFormat="1" ht="69" customHeight="1">
      <c r="A15" s="130"/>
      <c r="B15" s="72" t="s">
        <v>130</v>
      </c>
      <c r="C15" s="73">
        <v>2022</v>
      </c>
      <c r="D15" s="126" t="s">
        <v>28</v>
      </c>
      <c r="E15" s="33">
        <v>30030000</v>
      </c>
      <c r="F15" s="34">
        <v>0.06</v>
      </c>
      <c r="G15" s="35">
        <f>E15*(F15/100%)</f>
        <v>1801800</v>
      </c>
      <c r="H15" s="36"/>
      <c r="I15" s="37">
        <v>0</v>
      </c>
      <c r="J15" s="35">
        <f>H15*(I15/100%)</f>
        <v>0</v>
      </c>
      <c r="K15" s="36">
        <v>0</v>
      </c>
      <c r="L15" s="35">
        <f>(G15+J15)-(K15)</f>
        <v>1801800</v>
      </c>
      <c r="M15" s="36">
        <v>1801800</v>
      </c>
      <c r="N15" s="73">
        <v>2022</v>
      </c>
      <c r="O15" s="38">
        <f>IFERROR(((M15/L15)), 0)</f>
        <v>1</v>
      </c>
      <c r="P15" s="74" t="s">
        <v>131</v>
      </c>
    </row>
    <row r="16" spans="1:16" s="75" customFormat="1" ht="66.75" customHeight="1">
      <c r="A16" s="130"/>
      <c r="B16" s="72" t="s">
        <v>132</v>
      </c>
      <c r="C16" s="73">
        <v>2023</v>
      </c>
      <c r="D16" s="127"/>
      <c r="E16" s="33">
        <v>43466666</v>
      </c>
      <c r="F16" s="34">
        <v>0.03</v>
      </c>
      <c r="G16" s="35">
        <f t="shared" ref="G16:G18" si="7">E16*(F16/100%)</f>
        <v>1303999.98</v>
      </c>
      <c r="H16" s="36"/>
      <c r="I16" s="37">
        <v>0</v>
      </c>
      <c r="J16" s="35">
        <f t="shared" ref="J16:J18" si="8">H16*(I16/100%)</f>
        <v>0</v>
      </c>
      <c r="K16" s="36">
        <v>0</v>
      </c>
      <c r="L16" s="35">
        <f t="shared" ref="L16:L18" si="9">(G16+J16)-(K16)</f>
        <v>1303999.98</v>
      </c>
      <c r="M16" s="36">
        <v>1303999.98</v>
      </c>
      <c r="N16" s="73">
        <v>2023</v>
      </c>
      <c r="O16" s="38">
        <f t="shared" ref="O16:O18" si="10">IFERROR(((M16/L16)), 0)</f>
        <v>1</v>
      </c>
      <c r="P16" s="74" t="s">
        <v>133</v>
      </c>
    </row>
    <row r="17" spans="1:16" s="75" customFormat="1" ht="63.75" customHeight="1">
      <c r="A17" s="130"/>
      <c r="B17" s="72" t="s">
        <v>134</v>
      </c>
      <c r="C17" s="73">
        <v>2022</v>
      </c>
      <c r="D17" s="127"/>
      <c r="E17" s="33">
        <v>28204000</v>
      </c>
      <c r="F17" s="34">
        <v>0.05</v>
      </c>
      <c r="G17" s="35">
        <f t="shared" si="7"/>
        <v>1410200</v>
      </c>
      <c r="H17" s="36"/>
      <c r="I17" s="37">
        <v>0</v>
      </c>
      <c r="J17" s="35">
        <f t="shared" si="8"/>
        <v>0</v>
      </c>
      <c r="K17" s="36">
        <v>0</v>
      </c>
      <c r="L17" s="35">
        <f t="shared" si="9"/>
        <v>1410200</v>
      </c>
      <c r="M17" s="36">
        <v>1410200</v>
      </c>
      <c r="N17" s="73">
        <v>2022</v>
      </c>
      <c r="O17" s="38">
        <f t="shared" si="10"/>
        <v>1</v>
      </c>
      <c r="P17" s="74" t="s">
        <v>135</v>
      </c>
    </row>
    <row r="18" spans="1:16" s="75" customFormat="1" ht="63" customHeight="1">
      <c r="A18" s="130"/>
      <c r="B18" s="72" t="s">
        <v>136</v>
      </c>
      <c r="C18" s="73">
        <v>2023</v>
      </c>
      <c r="D18" s="128"/>
      <c r="E18" s="33">
        <v>32000000</v>
      </c>
      <c r="F18" s="34">
        <v>0.03</v>
      </c>
      <c r="G18" s="35">
        <f t="shared" si="7"/>
        <v>960000</v>
      </c>
      <c r="H18" s="36"/>
      <c r="I18" s="37">
        <v>0</v>
      </c>
      <c r="J18" s="35">
        <f t="shared" si="8"/>
        <v>0</v>
      </c>
      <c r="K18" s="36">
        <v>0</v>
      </c>
      <c r="L18" s="35">
        <f t="shared" si="9"/>
        <v>960000</v>
      </c>
      <c r="M18" s="36">
        <v>960000</v>
      </c>
      <c r="N18" s="73">
        <v>2023</v>
      </c>
      <c r="O18" s="38">
        <f t="shared" si="10"/>
        <v>1</v>
      </c>
      <c r="P18" s="74" t="s">
        <v>137</v>
      </c>
    </row>
    <row r="19" spans="1:16" s="75" customFormat="1" ht="69" customHeight="1">
      <c r="A19" s="130"/>
      <c r="B19" s="72" t="s">
        <v>130</v>
      </c>
      <c r="C19" s="73">
        <v>2022</v>
      </c>
      <c r="D19" s="126" t="s">
        <v>29</v>
      </c>
      <c r="E19" s="33">
        <v>30030000</v>
      </c>
      <c r="F19" s="34">
        <v>0.06</v>
      </c>
      <c r="G19" s="35">
        <f>E19*(F19/100%)</f>
        <v>1801800</v>
      </c>
      <c r="H19" s="36"/>
      <c r="I19" s="37">
        <v>0</v>
      </c>
      <c r="J19" s="35">
        <f>H19*(I19/100%)</f>
        <v>0</v>
      </c>
      <c r="K19" s="36">
        <v>0</v>
      </c>
      <c r="L19" s="35">
        <f>(G19+J19)-(K19)</f>
        <v>1801800</v>
      </c>
      <c r="M19" s="36">
        <v>1801800</v>
      </c>
      <c r="N19" s="73">
        <v>2022</v>
      </c>
      <c r="O19" s="38">
        <f>IFERROR(((M19/L19)), 0)</f>
        <v>1</v>
      </c>
      <c r="P19" s="74" t="s">
        <v>131</v>
      </c>
    </row>
    <row r="20" spans="1:16" s="75" customFormat="1" ht="66.75" customHeight="1">
      <c r="A20" s="130"/>
      <c r="B20" s="72" t="s">
        <v>132</v>
      </c>
      <c r="C20" s="73">
        <v>2023</v>
      </c>
      <c r="D20" s="127"/>
      <c r="E20" s="33">
        <v>43466666</v>
      </c>
      <c r="F20" s="34">
        <v>0.03</v>
      </c>
      <c r="G20" s="35">
        <f t="shared" ref="G20:G22" si="11">E20*(F20/100%)</f>
        <v>1303999.98</v>
      </c>
      <c r="H20" s="36"/>
      <c r="I20" s="37">
        <v>0</v>
      </c>
      <c r="J20" s="35">
        <f t="shared" ref="J20:J22" si="12">H20*(I20/100%)</f>
        <v>0</v>
      </c>
      <c r="K20" s="36">
        <v>0</v>
      </c>
      <c r="L20" s="35">
        <f t="shared" ref="L20:L22" si="13">(G20+J20)-(K20)</f>
        <v>1303999.98</v>
      </c>
      <c r="M20" s="36">
        <v>1303999.98</v>
      </c>
      <c r="N20" s="73">
        <v>2023</v>
      </c>
      <c r="O20" s="38">
        <f t="shared" ref="O20:O22" si="14">IFERROR(((M20/L20)), 0)</f>
        <v>1</v>
      </c>
      <c r="P20" s="74" t="s">
        <v>133</v>
      </c>
    </row>
    <row r="21" spans="1:16" s="75" customFormat="1" ht="63.75" customHeight="1">
      <c r="A21" s="130"/>
      <c r="B21" s="72" t="s">
        <v>134</v>
      </c>
      <c r="C21" s="73">
        <v>2022</v>
      </c>
      <c r="D21" s="127"/>
      <c r="E21" s="33">
        <v>28204000</v>
      </c>
      <c r="F21" s="34">
        <v>0.05</v>
      </c>
      <c r="G21" s="35">
        <f t="shared" si="11"/>
        <v>1410200</v>
      </c>
      <c r="H21" s="36"/>
      <c r="I21" s="37">
        <v>0</v>
      </c>
      <c r="J21" s="35">
        <f t="shared" si="12"/>
        <v>0</v>
      </c>
      <c r="K21" s="36">
        <v>0</v>
      </c>
      <c r="L21" s="35">
        <f t="shared" si="13"/>
        <v>1410200</v>
      </c>
      <c r="M21" s="36">
        <v>1410200</v>
      </c>
      <c r="N21" s="73">
        <v>2022</v>
      </c>
      <c r="O21" s="38">
        <f t="shared" si="14"/>
        <v>1</v>
      </c>
      <c r="P21" s="74" t="s">
        <v>135</v>
      </c>
    </row>
    <row r="22" spans="1:16" s="75" customFormat="1" ht="63" customHeight="1">
      <c r="A22" s="130"/>
      <c r="B22" s="72" t="s">
        <v>136</v>
      </c>
      <c r="C22" s="73">
        <v>2023</v>
      </c>
      <c r="D22" s="128"/>
      <c r="E22" s="33">
        <v>32000000</v>
      </c>
      <c r="F22" s="34">
        <v>0.03</v>
      </c>
      <c r="G22" s="35">
        <f t="shared" si="11"/>
        <v>960000</v>
      </c>
      <c r="H22" s="36"/>
      <c r="I22" s="37">
        <v>0</v>
      </c>
      <c r="J22" s="35">
        <f t="shared" si="12"/>
        <v>0</v>
      </c>
      <c r="K22" s="36">
        <v>0</v>
      </c>
      <c r="L22" s="35">
        <f t="shared" si="13"/>
        <v>960000</v>
      </c>
      <c r="M22" s="36">
        <v>960000</v>
      </c>
      <c r="N22" s="73">
        <v>2023</v>
      </c>
      <c r="O22" s="38">
        <f t="shared" si="14"/>
        <v>1</v>
      </c>
      <c r="P22" s="74" t="s">
        <v>137</v>
      </c>
    </row>
    <row r="23" spans="1:16" s="75" customFormat="1" ht="69" customHeight="1">
      <c r="A23" s="130"/>
      <c r="B23" s="72" t="s">
        <v>130</v>
      </c>
      <c r="C23" s="73">
        <v>2022</v>
      </c>
      <c r="D23" s="126" t="s">
        <v>29</v>
      </c>
      <c r="E23" s="33">
        <v>30030000</v>
      </c>
      <c r="F23" s="34">
        <v>0.06</v>
      </c>
      <c r="G23" s="35">
        <f>E23*(F23/100%)</f>
        <v>1801800</v>
      </c>
      <c r="H23" s="36"/>
      <c r="I23" s="37">
        <v>0</v>
      </c>
      <c r="J23" s="35">
        <f>H23*(I23/100%)</f>
        <v>0</v>
      </c>
      <c r="K23" s="36">
        <v>0</v>
      </c>
      <c r="L23" s="35">
        <f>(G23+J23)-(K23)</f>
        <v>1801800</v>
      </c>
      <c r="M23" s="36">
        <v>1801800</v>
      </c>
      <c r="N23" s="73">
        <v>2022</v>
      </c>
      <c r="O23" s="38">
        <f>IFERROR(((M23/L23)), 0)</f>
        <v>1</v>
      </c>
      <c r="P23" s="74" t="s">
        <v>131</v>
      </c>
    </row>
    <row r="24" spans="1:16" s="75" customFormat="1" ht="66.75" customHeight="1">
      <c r="B24" s="72" t="s">
        <v>132</v>
      </c>
      <c r="C24" s="73">
        <v>2023</v>
      </c>
      <c r="D24" s="127"/>
      <c r="E24" s="33">
        <v>43466666</v>
      </c>
      <c r="F24" s="34">
        <v>0.03</v>
      </c>
      <c r="G24" s="35">
        <f t="shared" ref="G24:G26" si="15">E24*(F24/100%)</f>
        <v>1303999.98</v>
      </c>
      <c r="H24" s="36"/>
      <c r="I24" s="37">
        <v>0</v>
      </c>
      <c r="J24" s="35">
        <f t="shared" ref="J24:J26" si="16">H24*(I24/100%)</f>
        <v>0</v>
      </c>
      <c r="K24" s="36">
        <v>0</v>
      </c>
      <c r="L24" s="35">
        <f t="shared" ref="L24:L26" si="17">(G24+J24)-(K24)</f>
        <v>1303999.98</v>
      </c>
      <c r="M24" s="36">
        <v>1303999.98</v>
      </c>
      <c r="N24" s="73">
        <v>2023</v>
      </c>
      <c r="O24" s="38">
        <f t="shared" ref="O24:O26" si="18">IFERROR(((M24/L24)), 0)</f>
        <v>1</v>
      </c>
      <c r="P24" s="74" t="s">
        <v>133</v>
      </c>
    </row>
    <row r="25" spans="1:16" s="75" customFormat="1" ht="63.75" customHeight="1">
      <c r="B25" s="72" t="s">
        <v>134</v>
      </c>
      <c r="C25" s="73">
        <v>2022</v>
      </c>
      <c r="D25" s="127"/>
      <c r="E25" s="33">
        <v>28204000</v>
      </c>
      <c r="F25" s="34">
        <v>0.05</v>
      </c>
      <c r="G25" s="35">
        <f t="shared" si="15"/>
        <v>1410200</v>
      </c>
      <c r="H25" s="36"/>
      <c r="I25" s="37">
        <v>0</v>
      </c>
      <c r="J25" s="35">
        <f t="shared" si="16"/>
        <v>0</v>
      </c>
      <c r="K25" s="36">
        <v>0</v>
      </c>
      <c r="L25" s="35">
        <f t="shared" si="17"/>
        <v>1410200</v>
      </c>
      <c r="M25" s="36">
        <v>1410200</v>
      </c>
      <c r="N25" s="73">
        <v>2022</v>
      </c>
      <c r="O25" s="38">
        <f t="shared" si="18"/>
        <v>1</v>
      </c>
      <c r="P25" s="74" t="s">
        <v>135</v>
      </c>
    </row>
    <row r="26" spans="1:16" s="75" customFormat="1" ht="63" customHeight="1">
      <c r="B26" s="72" t="s">
        <v>136</v>
      </c>
      <c r="C26" s="73">
        <v>2023</v>
      </c>
      <c r="D26" s="128"/>
      <c r="E26" s="33">
        <v>32000000</v>
      </c>
      <c r="F26" s="34">
        <v>0.03</v>
      </c>
      <c r="G26" s="35">
        <f t="shared" si="15"/>
        <v>960000</v>
      </c>
      <c r="H26" s="36"/>
      <c r="I26" s="37">
        <v>0</v>
      </c>
      <c r="J26" s="35">
        <f t="shared" si="16"/>
        <v>0</v>
      </c>
      <c r="K26" s="36">
        <v>0</v>
      </c>
      <c r="L26" s="35">
        <f t="shared" si="17"/>
        <v>960000</v>
      </c>
      <c r="M26" s="36">
        <v>960000</v>
      </c>
      <c r="N26" s="73">
        <v>2023</v>
      </c>
      <c r="O26" s="38">
        <f t="shared" si="18"/>
        <v>1</v>
      </c>
      <c r="P26" s="74" t="s">
        <v>137</v>
      </c>
    </row>
    <row r="27" spans="1:16" ht="75.75" customHeight="1">
      <c r="B27" s="32"/>
      <c r="C27" s="41"/>
      <c r="D27" s="31" t="s">
        <v>31</v>
      </c>
      <c r="E27" s="33">
        <v>0</v>
      </c>
      <c r="F27" s="34">
        <v>0</v>
      </c>
      <c r="G27" s="35">
        <f t="shared" si="0"/>
        <v>0</v>
      </c>
      <c r="H27" s="36">
        <v>0</v>
      </c>
      <c r="I27" s="37">
        <v>0</v>
      </c>
      <c r="J27" s="35"/>
      <c r="K27" s="36">
        <v>0</v>
      </c>
      <c r="L27" s="35">
        <f t="shared" si="1"/>
        <v>0</v>
      </c>
      <c r="M27" s="36">
        <v>0</v>
      </c>
      <c r="N27" s="41"/>
      <c r="O27" s="38">
        <f t="shared" si="2"/>
        <v>0</v>
      </c>
      <c r="P27" s="39"/>
    </row>
    <row r="28" spans="1:16" ht="69" customHeight="1">
      <c r="B28" s="32"/>
      <c r="C28" s="41"/>
      <c r="D28" s="31" t="s">
        <v>32</v>
      </c>
      <c r="E28" s="33">
        <v>0</v>
      </c>
      <c r="F28" s="34">
        <v>0</v>
      </c>
      <c r="G28" s="35">
        <f t="shared" si="0"/>
        <v>0</v>
      </c>
      <c r="H28" s="36">
        <v>0</v>
      </c>
      <c r="I28" s="37">
        <v>0</v>
      </c>
      <c r="J28" s="35"/>
      <c r="K28" s="36">
        <v>0</v>
      </c>
      <c r="L28" s="35">
        <f t="shared" si="1"/>
        <v>0</v>
      </c>
      <c r="M28" s="36">
        <v>0</v>
      </c>
      <c r="N28" s="41"/>
      <c r="O28" s="38">
        <f t="shared" si="2"/>
        <v>0</v>
      </c>
      <c r="P28" s="39"/>
    </row>
    <row r="29" spans="1:16" ht="15" thickBot="1">
      <c r="B29" s="123" t="s">
        <v>14</v>
      </c>
      <c r="C29" s="124"/>
      <c r="D29" s="124"/>
      <c r="E29" s="124"/>
      <c r="F29" s="124"/>
      <c r="G29" s="124"/>
      <c r="H29" s="124"/>
      <c r="I29" s="124"/>
      <c r="J29" s="124"/>
      <c r="K29" s="124"/>
      <c r="L29" s="124"/>
      <c r="M29" s="124"/>
      <c r="N29" s="124"/>
      <c r="O29" s="124"/>
      <c r="P29" s="125"/>
    </row>
  </sheetData>
  <mergeCells count="17">
    <mergeCell ref="B29:P29"/>
    <mergeCell ref="B6:D6"/>
    <mergeCell ref="E6:G6"/>
    <mergeCell ref="H6:J7"/>
    <mergeCell ref="K6:P7"/>
    <mergeCell ref="B7:D7"/>
    <mergeCell ref="E7:G7"/>
    <mergeCell ref="D11:D14"/>
    <mergeCell ref="D15:D18"/>
    <mergeCell ref="D19:D22"/>
    <mergeCell ref="D23:D26"/>
    <mergeCell ref="B4:F4"/>
    <mergeCell ref="G4:P4"/>
    <mergeCell ref="B5:D5"/>
    <mergeCell ref="E5:G5"/>
    <mergeCell ref="H5:J5"/>
    <mergeCell ref="K5:P5"/>
  </mergeCells>
  <conditionalFormatting sqref="O9:O10 O27:O28">
    <cfRule type="cellIs" dxfId="151" priority="49" operator="greaterThan">
      <formula>100%</formula>
    </cfRule>
    <cfRule type="cellIs" dxfId="150" priority="50" operator="between">
      <formula>90%</formula>
      <formula>100%</formula>
    </cfRule>
    <cfRule type="cellIs" dxfId="149" priority="51" operator="between">
      <formula>59%</formula>
      <formula>90%</formula>
    </cfRule>
    <cfRule type="cellIs" dxfId="148" priority="52" operator="between">
      <formula>0%</formula>
      <formula>59%</formula>
    </cfRule>
  </conditionalFormatting>
  <conditionalFormatting sqref="O11">
    <cfRule type="cellIs" dxfId="147" priority="45" operator="greaterThan">
      <formula>100%</formula>
    </cfRule>
    <cfRule type="cellIs" dxfId="146" priority="46" operator="between">
      <formula>90%</formula>
      <formula>100%</formula>
    </cfRule>
    <cfRule type="cellIs" dxfId="145" priority="47" operator="between">
      <formula>59%</formula>
      <formula>90%</formula>
    </cfRule>
    <cfRule type="cellIs" dxfId="144" priority="48" operator="between">
      <formula>0%</formula>
      <formula>59%</formula>
    </cfRule>
  </conditionalFormatting>
  <conditionalFormatting sqref="O12">
    <cfRule type="cellIs" dxfId="143" priority="41" operator="greaterThan">
      <formula>100%</formula>
    </cfRule>
    <cfRule type="cellIs" dxfId="142" priority="42" operator="between">
      <formula>90%</formula>
      <formula>100%</formula>
    </cfRule>
    <cfRule type="cellIs" dxfId="141" priority="43" operator="between">
      <formula>59%</formula>
      <formula>90%</formula>
    </cfRule>
    <cfRule type="cellIs" dxfId="140" priority="44" operator="between">
      <formula>0%</formula>
      <formula>59%</formula>
    </cfRule>
  </conditionalFormatting>
  <conditionalFormatting sqref="O13:O14">
    <cfRule type="cellIs" dxfId="139" priority="37" operator="greaterThan">
      <formula>100%</formula>
    </cfRule>
    <cfRule type="cellIs" dxfId="138" priority="38" operator="between">
      <formula>90%</formula>
      <formula>100%</formula>
    </cfRule>
    <cfRule type="cellIs" dxfId="137" priority="39" operator="between">
      <formula>59%</formula>
      <formula>90%</formula>
    </cfRule>
    <cfRule type="cellIs" dxfId="136" priority="40" operator="between">
      <formula>0%</formula>
      <formula>59%</formula>
    </cfRule>
  </conditionalFormatting>
  <conditionalFormatting sqref="O15">
    <cfRule type="cellIs" dxfId="135" priority="33" operator="greaterThan">
      <formula>100%</formula>
    </cfRule>
    <cfRule type="cellIs" dxfId="134" priority="34" operator="between">
      <formula>90%</formula>
      <formula>100%</formula>
    </cfRule>
    <cfRule type="cellIs" dxfId="133" priority="35" operator="between">
      <formula>59%</formula>
      <formula>90%</formula>
    </cfRule>
    <cfRule type="cellIs" dxfId="132" priority="36" operator="between">
      <formula>0%</formula>
      <formula>59%</formula>
    </cfRule>
  </conditionalFormatting>
  <conditionalFormatting sqref="O16">
    <cfRule type="cellIs" dxfId="131" priority="29" operator="greaterThan">
      <formula>100%</formula>
    </cfRule>
    <cfRule type="cellIs" dxfId="130" priority="30" operator="between">
      <formula>90%</formula>
      <formula>100%</formula>
    </cfRule>
    <cfRule type="cellIs" dxfId="129" priority="31" operator="between">
      <formula>59%</formula>
      <formula>90%</formula>
    </cfRule>
    <cfRule type="cellIs" dxfId="128" priority="32" operator="between">
      <formula>0%</formula>
      <formula>59%</formula>
    </cfRule>
  </conditionalFormatting>
  <conditionalFormatting sqref="O17:O18">
    <cfRule type="cellIs" dxfId="127" priority="25" operator="greaterThan">
      <formula>100%</formula>
    </cfRule>
    <cfRule type="cellIs" dxfId="126" priority="26" operator="between">
      <formula>90%</formula>
      <formula>100%</formula>
    </cfRule>
    <cfRule type="cellIs" dxfId="125" priority="27" operator="between">
      <formula>59%</formula>
      <formula>90%</formula>
    </cfRule>
    <cfRule type="cellIs" dxfId="124" priority="28" operator="between">
      <formula>0%</formula>
      <formula>59%</formula>
    </cfRule>
  </conditionalFormatting>
  <conditionalFormatting sqref="O19">
    <cfRule type="cellIs" dxfId="123" priority="21" operator="greaterThan">
      <formula>100%</formula>
    </cfRule>
    <cfRule type="cellIs" dxfId="122" priority="22" operator="between">
      <formula>90%</formula>
      <formula>100%</formula>
    </cfRule>
    <cfRule type="cellIs" dxfId="121" priority="23" operator="between">
      <formula>59%</formula>
      <formula>90%</formula>
    </cfRule>
    <cfRule type="cellIs" dxfId="120" priority="24" operator="between">
      <formula>0%</formula>
      <formula>59%</formula>
    </cfRule>
  </conditionalFormatting>
  <conditionalFormatting sqref="O20">
    <cfRule type="cellIs" dxfId="119" priority="17" operator="greaterThan">
      <formula>100%</formula>
    </cfRule>
    <cfRule type="cellIs" dxfId="118" priority="18" operator="between">
      <formula>90%</formula>
      <formula>100%</formula>
    </cfRule>
    <cfRule type="cellIs" dxfId="117" priority="19" operator="between">
      <formula>59%</formula>
      <formula>90%</formula>
    </cfRule>
    <cfRule type="cellIs" dxfId="116" priority="20" operator="between">
      <formula>0%</formula>
      <formula>59%</formula>
    </cfRule>
  </conditionalFormatting>
  <conditionalFormatting sqref="O21:O22">
    <cfRule type="cellIs" dxfId="115" priority="13" operator="greaterThan">
      <formula>100%</formula>
    </cfRule>
    <cfRule type="cellIs" dxfId="114" priority="14" operator="between">
      <formula>90%</formula>
      <formula>100%</formula>
    </cfRule>
    <cfRule type="cellIs" dxfId="113" priority="15" operator="between">
      <formula>59%</formula>
      <formula>90%</formula>
    </cfRule>
    <cfRule type="cellIs" dxfId="112" priority="16" operator="between">
      <formula>0%</formula>
      <formula>59%</formula>
    </cfRule>
  </conditionalFormatting>
  <conditionalFormatting sqref="O23">
    <cfRule type="cellIs" dxfId="111" priority="9" operator="greaterThan">
      <formula>100%</formula>
    </cfRule>
    <cfRule type="cellIs" dxfId="110" priority="10" operator="between">
      <formula>90%</formula>
      <formula>100%</formula>
    </cfRule>
    <cfRule type="cellIs" dxfId="109" priority="11" operator="between">
      <formula>59%</formula>
      <formula>90%</formula>
    </cfRule>
    <cfRule type="cellIs" dxfId="108" priority="12" operator="between">
      <formula>0%</formula>
      <formula>59%</formula>
    </cfRule>
  </conditionalFormatting>
  <conditionalFormatting sqref="O24">
    <cfRule type="cellIs" dxfId="107" priority="5" operator="greaterThan">
      <formula>100%</formula>
    </cfRule>
    <cfRule type="cellIs" dxfId="106" priority="6" operator="between">
      <formula>90%</formula>
      <formula>100%</formula>
    </cfRule>
    <cfRule type="cellIs" dxfId="105" priority="7" operator="between">
      <formula>59%</formula>
      <formula>90%</formula>
    </cfRule>
    <cfRule type="cellIs" dxfId="104" priority="8" operator="between">
      <formula>0%</formula>
      <formula>59%</formula>
    </cfRule>
  </conditionalFormatting>
  <conditionalFormatting sqref="O25:O26">
    <cfRule type="cellIs" dxfId="103" priority="1" operator="greaterThan">
      <formula>100%</formula>
    </cfRule>
    <cfRule type="cellIs" dxfId="102" priority="2" operator="between">
      <formula>90%</formula>
      <formula>100%</formula>
    </cfRule>
    <cfRule type="cellIs" dxfId="101" priority="3" operator="between">
      <formula>59%</formula>
      <formula>90%</formula>
    </cfRule>
    <cfRule type="cellIs" dxfId="100" priority="4" operator="between">
      <formula>0%</formula>
      <formula>59%</formula>
    </cfRule>
  </conditionalFormatting>
  <dataValidations count="1">
    <dataValidation type="list" allowBlank="1" showInputMessage="1" showErrorMessage="1" sqref="N9:N28 C9:C28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B3:P29"/>
  <sheetViews>
    <sheetView showGridLines="0" topLeftCell="A5" zoomScale="30" zoomScaleNormal="30" workbookViewId="0">
      <selection activeCell="K6" sqref="K6:P7"/>
    </sheetView>
  </sheetViews>
  <sheetFormatPr baseColWidth="10" defaultRowHeight="14.5"/>
  <cols>
    <col min="2" max="2" width="32.26953125" customWidth="1"/>
    <col min="3" max="3" width="30.26953125" customWidth="1"/>
    <col min="4" max="4" width="55.453125" customWidth="1"/>
    <col min="5" max="5" width="22.81640625" customWidth="1"/>
    <col min="6" max="6" width="23.81640625" customWidth="1"/>
    <col min="7" max="7" width="24.54296875" customWidth="1"/>
    <col min="8" max="8" width="18.81640625" customWidth="1"/>
    <col min="9" max="9" width="21.81640625" customWidth="1"/>
    <col min="10" max="10" width="21.453125" customWidth="1"/>
    <col min="11" max="11" width="20.453125" customWidth="1"/>
    <col min="12" max="12" width="18.81640625" customWidth="1"/>
    <col min="13" max="14" width="23.26953125" customWidth="1"/>
    <col min="15" max="15" width="32.453125" customWidth="1"/>
    <col min="16" max="16" width="21.26953125" customWidth="1"/>
  </cols>
  <sheetData>
    <row r="3" spans="2:16" ht="15" thickBot="1"/>
    <row r="4" spans="2:16" ht="105.75" customHeight="1" thickBot="1">
      <c r="B4" s="117"/>
      <c r="C4" s="118"/>
      <c r="D4" s="118"/>
      <c r="E4" s="118"/>
      <c r="F4" s="119"/>
      <c r="G4" s="120" t="s">
        <v>0</v>
      </c>
      <c r="H4" s="121"/>
      <c r="I4" s="121"/>
      <c r="J4" s="121"/>
      <c r="K4" s="121"/>
      <c r="L4" s="121"/>
      <c r="M4" s="121"/>
      <c r="N4" s="121"/>
      <c r="O4" s="121"/>
      <c r="P4" s="122"/>
    </row>
    <row r="5" spans="2:16" ht="24.75" customHeight="1">
      <c r="B5" s="115" t="s">
        <v>1</v>
      </c>
      <c r="C5" s="114"/>
      <c r="D5" s="114"/>
      <c r="E5" s="107" t="s">
        <v>21</v>
      </c>
      <c r="F5" s="107"/>
      <c r="G5" s="107"/>
      <c r="H5" s="114" t="s">
        <v>13</v>
      </c>
      <c r="I5" s="114"/>
      <c r="J5" s="114"/>
      <c r="K5" s="107" t="s">
        <v>24</v>
      </c>
      <c r="L5" s="107"/>
      <c r="M5" s="107"/>
      <c r="N5" s="107"/>
      <c r="O5" s="107"/>
      <c r="P5" s="108"/>
    </row>
    <row r="6" spans="2:16" ht="39.75" customHeight="1">
      <c r="B6" s="116" t="s">
        <v>2</v>
      </c>
      <c r="C6" s="113"/>
      <c r="D6" s="113"/>
      <c r="E6" s="105" t="s">
        <v>22</v>
      </c>
      <c r="F6" s="105"/>
      <c r="G6" s="105"/>
      <c r="H6" s="113" t="s">
        <v>3</v>
      </c>
      <c r="I6" s="113"/>
      <c r="J6" s="113"/>
      <c r="K6" s="105" t="s">
        <v>23</v>
      </c>
      <c r="L6" s="105"/>
      <c r="M6" s="105"/>
      <c r="N6" s="105"/>
      <c r="O6" s="105"/>
      <c r="P6" s="106"/>
    </row>
    <row r="7" spans="2:16" ht="51.75" customHeight="1">
      <c r="B7" s="97" t="s">
        <v>33</v>
      </c>
      <c r="C7" s="98"/>
      <c r="D7" s="113"/>
      <c r="E7" s="112" t="s">
        <v>142</v>
      </c>
      <c r="F7" s="112"/>
      <c r="G7" s="112"/>
      <c r="H7" s="113"/>
      <c r="I7" s="113"/>
      <c r="J7" s="113"/>
      <c r="K7" s="105"/>
      <c r="L7" s="105"/>
      <c r="M7" s="105"/>
      <c r="N7" s="105"/>
      <c r="O7" s="105"/>
      <c r="P7" s="106"/>
    </row>
    <row r="8" spans="2:16" ht="103.5" customHeight="1">
      <c r="B8" s="27" t="s">
        <v>15</v>
      </c>
      <c r="C8" s="28" t="s">
        <v>11</v>
      </c>
      <c r="D8" s="28" t="s">
        <v>68</v>
      </c>
      <c r="E8" s="29" t="s">
        <v>69</v>
      </c>
      <c r="F8" s="29" t="s">
        <v>12</v>
      </c>
      <c r="G8" s="28" t="s">
        <v>70</v>
      </c>
      <c r="H8" s="29" t="s">
        <v>71</v>
      </c>
      <c r="I8" s="29" t="s">
        <v>72</v>
      </c>
      <c r="J8" s="29" t="s">
        <v>73</v>
      </c>
      <c r="K8" s="29" t="s">
        <v>77</v>
      </c>
      <c r="L8" s="29" t="s">
        <v>18</v>
      </c>
      <c r="M8" s="29" t="s">
        <v>78</v>
      </c>
      <c r="N8" s="29" t="s">
        <v>74</v>
      </c>
      <c r="O8" s="29" t="s">
        <v>19</v>
      </c>
      <c r="P8" s="30" t="s">
        <v>6</v>
      </c>
    </row>
    <row r="9" spans="2:16" ht="72" customHeight="1">
      <c r="B9" s="32"/>
      <c r="C9" s="41"/>
      <c r="D9" s="20" t="s">
        <v>25</v>
      </c>
      <c r="E9" s="33">
        <v>0</v>
      </c>
      <c r="F9" s="34">
        <v>0</v>
      </c>
      <c r="G9" s="35">
        <f t="shared" ref="G9:G28" si="0">E9*(F9/100%)</f>
        <v>0</v>
      </c>
      <c r="H9" s="36">
        <v>0</v>
      </c>
      <c r="I9" s="37">
        <v>0</v>
      </c>
      <c r="J9" s="35"/>
      <c r="K9" s="36">
        <v>0</v>
      </c>
      <c r="L9" s="35">
        <f t="shared" ref="L9:L28" si="1">(G9+J9)-(K9)</f>
        <v>0</v>
      </c>
      <c r="M9" s="36">
        <v>0</v>
      </c>
      <c r="N9" s="41"/>
      <c r="O9" s="38">
        <f t="shared" ref="O9:O28" si="2">IFERROR(((M9/L9)), 0)</f>
        <v>0</v>
      </c>
      <c r="P9" s="39"/>
    </row>
    <row r="10" spans="2:16" ht="73.5" customHeight="1">
      <c r="B10" s="32"/>
      <c r="C10" s="41"/>
      <c r="D10" s="20" t="s">
        <v>26</v>
      </c>
      <c r="E10" s="33">
        <v>0</v>
      </c>
      <c r="F10" s="34">
        <v>0</v>
      </c>
      <c r="G10" s="35">
        <f t="shared" si="0"/>
        <v>0</v>
      </c>
      <c r="H10" s="36">
        <v>0</v>
      </c>
      <c r="I10" s="37">
        <v>0</v>
      </c>
      <c r="J10" s="35"/>
      <c r="K10" s="36">
        <v>0</v>
      </c>
      <c r="L10" s="35">
        <f t="shared" si="1"/>
        <v>0</v>
      </c>
      <c r="M10" s="36">
        <v>0</v>
      </c>
      <c r="N10" s="41"/>
      <c r="O10" s="38">
        <f t="shared" si="2"/>
        <v>0</v>
      </c>
      <c r="P10" s="39"/>
    </row>
    <row r="11" spans="2:16" ht="66.75" customHeight="1">
      <c r="B11" s="72" t="s">
        <v>138</v>
      </c>
      <c r="C11" s="73">
        <v>2024</v>
      </c>
      <c r="D11" s="126" t="s">
        <v>27</v>
      </c>
      <c r="E11" s="36">
        <v>24873333</v>
      </c>
      <c r="F11" s="76">
        <v>0.03</v>
      </c>
      <c r="G11" s="35">
        <f t="shared" si="0"/>
        <v>746199.99</v>
      </c>
      <c r="H11" s="36"/>
      <c r="I11" s="37">
        <v>0</v>
      </c>
      <c r="J11" s="35">
        <f t="shared" ref="J11:J26" si="3">H11*(I11/100%)</f>
        <v>0</v>
      </c>
      <c r="K11" s="36">
        <v>0</v>
      </c>
      <c r="L11" s="35">
        <f t="shared" si="1"/>
        <v>746199.99</v>
      </c>
      <c r="M11" s="36">
        <v>746199.99</v>
      </c>
      <c r="N11" s="73">
        <v>2024</v>
      </c>
      <c r="O11" s="38">
        <f t="shared" si="2"/>
        <v>1</v>
      </c>
      <c r="P11" s="74" t="s">
        <v>139</v>
      </c>
    </row>
    <row r="12" spans="2:16" s="75" customFormat="1" ht="66.75" customHeight="1">
      <c r="B12" s="72" t="s">
        <v>132</v>
      </c>
      <c r="C12" s="73">
        <v>2023</v>
      </c>
      <c r="D12" s="127"/>
      <c r="E12" s="33">
        <v>43466666</v>
      </c>
      <c r="F12" s="34">
        <v>0.03</v>
      </c>
      <c r="G12" s="35">
        <f t="shared" si="0"/>
        <v>1303999.98</v>
      </c>
      <c r="H12" s="36"/>
      <c r="I12" s="37">
        <v>0</v>
      </c>
      <c r="J12" s="35">
        <f t="shared" si="3"/>
        <v>0</v>
      </c>
      <c r="K12" s="36">
        <v>0</v>
      </c>
      <c r="L12" s="35">
        <f t="shared" si="1"/>
        <v>1303999.98</v>
      </c>
      <c r="M12" s="36">
        <v>1303999.98</v>
      </c>
      <c r="N12" s="73">
        <v>2023</v>
      </c>
      <c r="O12" s="38">
        <f t="shared" si="2"/>
        <v>1</v>
      </c>
      <c r="P12" s="74" t="s">
        <v>133</v>
      </c>
    </row>
    <row r="13" spans="2:16" ht="60" customHeight="1">
      <c r="B13" s="72" t="s">
        <v>140</v>
      </c>
      <c r="C13" s="73">
        <v>2024</v>
      </c>
      <c r="D13" s="127"/>
      <c r="E13" s="33">
        <v>28700000</v>
      </c>
      <c r="F13" s="34">
        <v>0.02</v>
      </c>
      <c r="G13" s="35">
        <f>E13*(F13/100%)</f>
        <v>574000</v>
      </c>
      <c r="H13" s="36"/>
      <c r="I13" s="37">
        <v>0</v>
      </c>
      <c r="J13" s="35">
        <f>H13*(I13/100%)</f>
        <v>0</v>
      </c>
      <c r="K13" s="36">
        <v>0</v>
      </c>
      <c r="L13" s="35">
        <f>(G13+J13)-(K13)</f>
        <v>574000</v>
      </c>
      <c r="M13" s="36">
        <v>574000</v>
      </c>
      <c r="N13" s="73">
        <v>2024</v>
      </c>
      <c r="O13" s="38">
        <f t="shared" si="2"/>
        <v>1</v>
      </c>
      <c r="P13" s="74" t="s">
        <v>141</v>
      </c>
    </row>
    <row r="14" spans="2:16" s="75" customFormat="1" ht="63" customHeight="1">
      <c r="B14" s="72" t="s">
        <v>136</v>
      </c>
      <c r="C14" s="73">
        <v>2023</v>
      </c>
      <c r="D14" s="128"/>
      <c r="E14" s="33">
        <v>32000000</v>
      </c>
      <c r="F14" s="34">
        <v>0.03</v>
      </c>
      <c r="G14" s="35">
        <f t="shared" si="0"/>
        <v>960000</v>
      </c>
      <c r="H14" s="36"/>
      <c r="I14" s="37">
        <v>0</v>
      </c>
      <c r="J14" s="35">
        <f t="shared" si="3"/>
        <v>0</v>
      </c>
      <c r="K14" s="36">
        <v>0</v>
      </c>
      <c r="L14" s="35">
        <f t="shared" si="1"/>
        <v>960000</v>
      </c>
      <c r="M14" s="36">
        <v>960000</v>
      </c>
      <c r="N14" s="73">
        <v>2023</v>
      </c>
      <c r="O14" s="38">
        <f t="shared" si="2"/>
        <v>1</v>
      </c>
      <c r="P14" s="74" t="s">
        <v>137</v>
      </c>
    </row>
    <row r="15" spans="2:16" ht="66.75" customHeight="1">
      <c r="B15" s="72" t="s">
        <v>138</v>
      </c>
      <c r="C15" s="73">
        <v>2024</v>
      </c>
      <c r="D15" s="126" t="s">
        <v>28</v>
      </c>
      <c r="E15" s="36">
        <v>24873333</v>
      </c>
      <c r="F15" s="76">
        <v>0.03</v>
      </c>
      <c r="G15" s="35">
        <f t="shared" si="0"/>
        <v>746199.99</v>
      </c>
      <c r="H15" s="36"/>
      <c r="I15" s="37">
        <v>0</v>
      </c>
      <c r="J15" s="35">
        <f t="shared" si="3"/>
        <v>0</v>
      </c>
      <c r="K15" s="36">
        <v>0</v>
      </c>
      <c r="L15" s="35">
        <f t="shared" si="1"/>
        <v>746199.99</v>
      </c>
      <c r="M15" s="36">
        <v>746199.99</v>
      </c>
      <c r="N15" s="73">
        <v>2024</v>
      </c>
      <c r="O15" s="38">
        <f t="shared" si="2"/>
        <v>1</v>
      </c>
      <c r="P15" s="74" t="s">
        <v>139</v>
      </c>
    </row>
    <row r="16" spans="2:16" s="75" customFormat="1" ht="66.75" customHeight="1">
      <c r="B16" s="72" t="s">
        <v>132</v>
      </c>
      <c r="C16" s="73">
        <v>2023</v>
      </c>
      <c r="D16" s="127"/>
      <c r="E16" s="33">
        <v>43466666</v>
      </c>
      <c r="F16" s="34">
        <v>0.03</v>
      </c>
      <c r="G16" s="35">
        <f t="shared" si="0"/>
        <v>1303999.98</v>
      </c>
      <c r="H16" s="36"/>
      <c r="I16" s="37">
        <v>0</v>
      </c>
      <c r="J16" s="35">
        <f t="shared" si="3"/>
        <v>0</v>
      </c>
      <c r="K16" s="36">
        <v>0</v>
      </c>
      <c r="L16" s="35">
        <f t="shared" si="1"/>
        <v>1303999.98</v>
      </c>
      <c r="M16" s="36">
        <v>1303999.98</v>
      </c>
      <c r="N16" s="73">
        <v>2023</v>
      </c>
      <c r="O16" s="38">
        <f t="shared" si="2"/>
        <v>1</v>
      </c>
      <c r="P16" s="74" t="s">
        <v>133</v>
      </c>
    </row>
    <row r="17" spans="2:16" ht="60" customHeight="1">
      <c r="B17" s="72" t="s">
        <v>140</v>
      </c>
      <c r="C17" s="73">
        <v>2024</v>
      </c>
      <c r="D17" s="127"/>
      <c r="E17" s="33">
        <v>28700000</v>
      </c>
      <c r="F17" s="34">
        <v>0.02</v>
      </c>
      <c r="G17" s="35">
        <f>E17*(F17/100%)</f>
        <v>574000</v>
      </c>
      <c r="H17" s="36"/>
      <c r="I17" s="37">
        <v>0</v>
      </c>
      <c r="J17" s="35">
        <f>H17*(I17/100%)</f>
        <v>0</v>
      </c>
      <c r="K17" s="36">
        <v>0</v>
      </c>
      <c r="L17" s="35">
        <f>(G17+J17)-(K17)</f>
        <v>574000</v>
      </c>
      <c r="M17" s="36">
        <v>574000</v>
      </c>
      <c r="N17" s="73">
        <v>2024</v>
      </c>
      <c r="O17" s="38">
        <f t="shared" si="2"/>
        <v>1</v>
      </c>
      <c r="P17" s="74" t="s">
        <v>141</v>
      </c>
    </row>
    <row r="18" spans="2:16" s="75" customFormat="1" ht="63" customHeight="1">
      <c r="B18" s="72" t="s">
        <v>136</v>
      </c>
      <c r="C18" s="73">
        <v>2023</v>
      </c>
      <c r="D18" s="128"/>
      <c r="E18" s="33">
        <v>32000000</v>
      </c>
      <c r="F18" s="34">
        <v>0.03</v>
      </c>
      <c r="G18" s="35">
        <f t="shared" si="0"/>
        <v>960000</v>
      </c>
      <c r="H18" s="36"/>
      <c r="I18" s="37">
        <v>0</v>
      </c>
      <c r="J18" s="35">
        <f t="shared" si="3"/>
        <v>0</v>
      </c>
      <c r="K18" s="36">
        <v>0</v>
      </c>
      <c r="L18" s="35">
        <f t="shared" si="1"/>
        <v>960000</v>
      </c>
      <c r="M18" s="36">
        <v>960000</v>
      </c>
      <c r="N18" s="73">
        <v>2023</v>
      </c>
      <c r="O18" s="38">
        <f t="shared" si="2"/>
        <v>1</v>
      </c>
      <c r="P18" s="74" t="s">
        <v>137</v>
      </c>
    </row>
    <row r="19" spans="2:16" ht="66.75" customHeight="1">
      <c r="B19" s="72" t="s">
        <v>138</v>
      </c>
      <c r="C19" s="73">
        <v>2024</v>
      </c>
      <c r="D19" s="126" t="s">
        <v>29</v>
      </c>
      <c r="E19" s="36">
        <v>24873333</v>
      </c>
      <c r="F19" s="76">
        <v>0.03</v>
      </c>
      <c r="G19" s="35">
        <f t="shared" si="0"/>
        <v>746199.99</v>
      </c>
      <c r="H19" s="36"/>
      <c r="I19" s="37">
        <v>0</v>
      </c>
      <c r="J19" s="35">
        <f t="shared" si="3"/>
        <v>0</v>
      </c>
      <c r="K19" s="36">
        <v>0</v>
      </c>
      <c r="L19" s="35">
        <f t="shared" si="1"/>
        <v>746199.99</v>
      </c>
      <c r="M19" s="36">
        <v>746199.99</v>
      </c>
      <c r="N19" s="73">
        <v>2024</v>
      </c>
      <c r="O19" s="38">
        <f t="shared" si="2"/>
        <v>1</v>
      </c>
      <c r="P19" s="74" t="s">
        <v>139</v>
      </c>
    </row>
    <row r="20" spans="2:16" s="75" customFormat="1" ht="66.75" customHeight="1">
      <c r="B20" s="72" t="s">
        <v>132</v>
      </c>
      <c r="C20" s="73">
        <v>2023</v>
      </c>
      <c r="D20" s="127"/>
      <c r="E20" s="33">
        <v>43466666</v>
      </c>
      <c r="F20" s="34">
        <v>0.03</v>
      </c>
      <c r="G20" s="35">
        <f t="shared" si="0"/>
        <v>1303999.98</v>
      </c>
      <c r="H20" s="36"/>
      <c r="I20" s="37">
        <v>0</v>
      </c>
      <c r="J20" s="35">
        <f t="shared" si="3"/>
        <v>0</v>
      </c>
      <c r="K20" s="36">
        <v>0</v>
      </c>
      <c r="L20" s="35">
        <f t="shared" si="1"/>
        <v>1303999.98</v>
      </c>
      <c r="M20" s="36">
        <v>1303999.98</v>
      </c>
      <c r="N20" s="73">
        <v>2023</v>
      </c>
      <c r="O20" s="38">
        <f t="shared" si="2"/>
        <v>1</v>
      </c>
      <c r="P20" s="74" t="s">
        <v>133</v>
      </c>
    </row>
    <row r="21" spans="2:16" ht="60" customHeight="1">
      <c r="B21" s="72" t="s">
        <v>140</v>
      </c>
      <c r="C21" s="73">
        <v>2024</v>
      </c>
      <c r="D21" s="127"/>
      <c r="E21" s="33">
        <v>28700000</v>
      </c>
      <c r="F21" s="34">
        <v>0.02</v>
      </c>
      <c r="G21" s="35">
        <f>E21*(F21/100%)</f>
        <v>574000</v>
      </c>
      <c r="H21" s="36"/>
      <c r="I21" s="37">
        <v>0</v>
      </c>
      <c r="J21" s="35">
        <f>H21*(I21/100%)</f>
        <v>0</v>
      </c>
      <c r="K21" s="36">
        <v>0</v>
      </c>
      <c r="L21" s="35">
        <f>(G21+J21)-(K21)</f>
        <v>574000</v>
      </c>
      <c r="M21" s="36">
        <v>574000</v>
      </c>
      <c r="N21" s="73">
        <v>2024</v>
      </c>
      <c r="O21" s="38">
        <f t="shared" si="2"/>
        <v>1</v>
      </c>
      <c r="P21" s="74" t="s">
        <v>141</v>
      </c>
    </row>
    <row r="22" spans="2:16" s="75" customFormat="1" ht="63" customHeight="1">
      <c r="B22" s="72" t="s">
        <v>136</v>
      </c>
      <c r="C22" s="73">
        <v>2023</v>
      </c>
      <c r="D22" s="128"/>
      <c r="E22" s="33">
        <v>32000000</v>
      </c>
      <c r="F22" s="34">
        <v>0.03</v>
      </c>
      <c r="G22" s="35">
        <f t="shared" si="0"/>
        <v>960000</v>
      </c>
      <c r="H22" s="36"/>
      <c r="I22" s="37">
        <v>0</v>
      </c>
      <c r="J22" s="35">
        <f t="shared" si="3"/>
        <v>0</v>
      </c>
      <c r="K22" s="36">
        <v>0</v>
      </c>
      <c r="L22" s="35">
        <f t="shared" si="1"/>
        <v>960000</v>
      </c>
      <c r="M22" s="36">
        <v>960000</v>
      </c>
      <c r="N22" s="73">
        <v>2023</v>
      </c>
      <c r="O22" s="38">
        <f t="shared" si="2"/>
        <v>1</v>
      </c>
      <c r="P22" s="74" t="s">
        <v>137</v>
      </c>
    </row>
    <row r="23" spans="2:16" ht="66.75" customHeight="1">
      <c r="B23" s="72" t="s">
        <v>138</v>
      </c>
      <c r="C23" s="73">
        <v>2024</v>
      </c>
      <c r="D23" s="126" t="s">
        <v>29</v>
      </c>
      <c r="E23" s="36">
        <v>24873333</v>
      </c>
      <c r="F23" s="76">
        <v>0.03</v>
      </c>
      <c r="G23" s="35">
        <f t="shared" si="0"/>
        <v>746199.99</v>
      </c>
      <c r="H23" s="36"/>
      <c r="I23" s="37">
        <v>0</v>
      </c>
      <c r="J23" s="35">
        <f t="shared" si="3"/>
        <v>0</v>
      </c>
      <c r="K23" s="36">
        <v>0</v>
      </c>
      <c r="L23" s="35">
        <f t="shared" si="1"/>
        <v>746199.99</v>
      </c>
      <c r="M23" s="36">
        <v>746199.99</v>
      </c>
      <c r="N23" s="73">
        <v>2024</v>
      </c>
      <c r="O23" s="38">
        <f t="shared" si="2"/>
        <v>1</v>
      </c>
      <c r="P23" s="74" t="s">
        <v>139</v>
      </c>
    </row>
    <row r="24" spans="2:16" s="75" customFormat="1" ht="66.75" customHeight="1">
      <c r="B24" s="72" t="s">
        <v>132</v>
      </c>
      <c r="C24" s="73">
        <v>2023</v>
      </c>
      <c r="D24" s="127"/>
      <c r="E24" s="33">
        <v>43466666</v>
      </c>
      <c r="F24" s="34">
        <v>0.03</v>
      </c>
      <c r="G24" s="35">
        <f t="shared" si="0"/>
        <v>1303999.98</v>
      </c>
      <c r="H24" s="36"/>
      <c r="I24" s="37">
        <v>0</v>
      </c>
      <c r="J24" s="35">
        <f t="shared" si="3"/>
        <v>0</v>
      </c>
      <c r="K24" s="36">
        <v>0</v>
      </c>
      <c r="L24" s="35">
        <f t="shared" si="1"/>
        <v>1303999.98</v>
      </c>
      <c r="M24" s="36">
        <v>1303999.98</v>
      </c>
      <c r="N24" s="73">
        <v>2023</v>
      </c>
      <c r="O24" s="38">
        <f t="shared" si="2"/>
        <v>1</v>
      </c>
      <c r="P24" s="74" t="s">
        <v>133</v>
      </c>
    </row>
    <row r="25" spans="2:16" ht="60" customHeight="1">
      <c r="B25" s="72" t="s">
        <v>140</v>
      </c>
      <c r="C25" s="73">
        <v>2024</v>
      </c>
      <c r="D25" s="127"/>
      <c r="E25" s="33">
        <v>28700000</v>
      </c>
      <c r="F25" s="34">
        <v>0.02</v>
      </c>
      <c r="G25" s="35">
        <f>E25*(F25/100%)</f>
        <v>574000</v>
      </c>
      <c r="H25" s="36"/>
      <c r="I25" s="37">
        <v>0</v>
      </c>
      <c r="J25" s="35">
        <f>H25*(I25/100%)</f>
        <v>0</v>
      </c>
      <c r="K25" s="36">
        <v>0</v>
      </c>
      <c r="L25" s="35">
        <f>(G25+J25)-(K25)</f>
        <v>574000</v>
      </c>
      <c r="M25" s="36">
        <v>574000</v>
      </c>
      <c r="N25" s="73">
        <v>2024</v>
      </c>
      <c r="O25" s="38">
        <f t="shared" si="2"/>
        <v>1</v>
      </c>
      <c r="P25" s="74" t="s">
        <v>141</v>
      </c>
    </row>
    <row r="26" spans="2:16" s="75" customFormat="1" ht="63" customHeight="1">
      <c r="B26" s="72" t="s">
        <v>136</v>
      </c>
      <c r="C26" s="73">
        <v>2023</v>
      </c>
      <c r="D26" s="128"/>
      <c r="E26" s="33">
        <v>32000000</v>
      </c>
      <c r="F26" s="34">
        <v>0.03</v>
      </c>
      <c r="G26" s="35">
        <f t="shared" si="0"/>
        <v>960000</v>
      </c>
      <c r="H26" s="36"/>
      <c r="I26" s="37">
        <v>0</v>
      </c>
      <c r="J26" s="35">
        <f t="shared" si="3"/>
        <v>0</v>
      </c>
      <c r="K26" s="36">
        <v>0</v>
      </c>
      <c r="L26" s="35">
        <f t="shared" si="1"/>
        <v>960000</v>
      </c>
      <c r="M26" s="36">
        <v>960000</v>
      </c>
      <c r="N26" s="73">
        <v>2023</v>
      </c>
      <c r="O26" s="38">
        <f t="shared" si="2"/>
        <v>1</v>
      </c>
      <c r="P26" s="74" t="s">
        <v>137</v>
      </c>
    </row>
    <row r="27" spans="2:16" ht="75.75" customHeight="1">
      <c r="B27" s="32"/>
      <c r="C27" s="41"/>
      <c r="D27" s="31" t="s">
        <v>31</v>
      </c>
      <c r="E27" s="33">
        <v>0</v>
      </c>
      <c r="F27" s="34">
        <v>0</v>
      </c>
      <c r="G27" s="35">
        <f t="shared" si="0"/>
        <v>0</v>
      </c>
      <c r="H27" s="36">
        <v>0</v>
      </c>
      <c r="I27" s="37">
        <v>0</v>
      </c>
      <c r="J27" s="35"/>
      <c r="K27" s="36">
        <v>0</v>
      </c>
      <c r="L27" s="35">
        <f t="shared" si="1"/>
        <v>0</v>
      </c>
      <c r="M27" s="36">
        <v>0</v>
      </c>
      <c r="N27" s="41"/>
      <c r="O27" s="38">
        <f t="shared" si="2"/>
        <v>0</v>
      </c>
      <c r="P27" s="39"/>
    </row>
    <row r="28" spans="2:16" ht="69" customHeight="1">
      <c r="B28" s="32"/>
      <c r="C28" s="41"/>
      <c r="D28" s="31" t="s">
        <v>32</v>
      </c>
      <c r="E28" s="33">
        <v>0</v>
      </c>
      <c r="F28" s="34">
        <v>0</v>
      </c>
      <c r="G28" s="35">
        <f t="shared" si="0"/>
        <v>0</v>
      </c>
      <c r="H28" s="36">
        <v>0</v>
      </c>
      <c r="I28" s="37">
        <v>0</v>
      </c>
      <c r="J28" s="35"/>
      <c r="K28" s="36">
        <v>0</v>
      </c>
      <c r="L28" s="35">
        <f t="shared" si="1"/>
        <v>0</v>
      </c>
      <c r="M28" s="36">
        <v>0</v>
      </c>
      <c r="N28" s="41"/>
      <c r="O28" s="38">
        <f t="shared" si="2"/>
        <v>0</v>
      </c>
      <c r="P28" s="39"/>
    </row>
    <row r="29" spans="2:16" ht="15" thickBot="1">
      <c r="B29" s="123" t="s">
        <v>14</v>
      </c>
      <c r="C29" s="124"/>
      <c r="D29" s="124"/>
      <c r="E29" s="124"/>
      <c r="F29" s="124"/>
      <c r="G29" s="124"/>
      <c r="H29" s="124"/>
      <c r="I29" s="124"/>
      <c r="J29" s="124"/>
      <c r="K29" s="124"/>
      <c r="L29" s="124"/>
      <c r="M29" s="124"/>
      <c r="N29" s="124"/>
      <c r="O29" s="124"/>
      <c r="P29" s="125"/>
    </row>
  </sheetData>
  <mergeCells count="17">
    <mergeCell ref="B4:F4"/>
    <mergeCell ref="G4:P4"/>
    <mergeCell ref="B5:D5"/>
    <mergeCell ref="E5:G5"/>
    <mergeCell ref="H5:J5"/>
    <mergeCell ref="K5:P5"/>
    <mergeCell ref="D19:D22"/>
    <mergeCell ref="D23:D26"/>
    <mergeCell ref="B29:P29"/>
    <mergeCell ref="B6:D6"/>
    <mergeCell ref="E6:G6"/>
    <mergeCell ref="H6:J7"/>
    <mergeCell ref="K6:P7"/>
    <mergeCell ref="B7:D7"/>
    <mergeCell ref="E7:G7"/>
    <mergeCell ref="D11:D14"/>
    <mergeCell ref="D15:D18"/>
  </mergeCells>
  <conditionalFormatting sqref="O9:O10">
    <cfRule type="cellIs" dxfId="99" priority="69" operator="greaterThan">
      <formula>100%</formula>
    </cfRule>
    <cfRule type="cellIs" dxfId="98" priority="70" operator="between">
      <formula>90%</formula>
      <formula>100%</formula>
    </cfRule>
    <cfRule type="cellIs" dxfId="97" priority="71" operator="between">
      <formula>59%</formula>
      <formula>90%</formula>
    </cfRule>
    <cfRule type="cellIs" dxfId="96" priority="72" operator="between">
      <formula>0%</formula>
      <formula>59%</formula>
    </cfRule>
  </conditionalFormatting>
  <conditionalFormatting sqref="O27:O28">
    <cfRule type="cellIs" dxfId="95" priority="65" operator="greaterThan">
      <formula>100%</formula>
    </cfRule>
    <cfRule type="cellIs" dxfId="94" priority="66" operator="between">
      <formula>90%</formula>
      <formula>100%</formula>
    </cfRule>
    <cfRule type="cellIs" dxfId="93" priority="67" operator="between">
      <formula>59%</formula>
      <formula>90%</formula>
    </cfRule>
    <cfRule type="cellIs" dxfId="92" priority="68" operator="between">
      <formula>0%</formula>
      <formula>59%</formula>
    </cfRule>
  </conditionalFormatting>
  <conditionalFormatting sqref="O12">
    <cfRule type="cellIs" dxfId="91" priority="61" operator="greaterThan">
      <formula>100%</formula>
    </cfRule>
    <cfRule type="cellIs" dxfId="90" priority="62" operator="between">
      <formula>90%</formula>
      <formula>100%</formula>
    </cfRule>
    <cfRule type="cellIs" dxfId="89" priority="63" operator="between">
      <formula>59%</formula>
      <formula>90%</formula>
    </cfRule>
    <cfRule type="cellIs" dxfId="88" priority="64" operator="between">
      <formula>0%</formula>
      <formula>59%</formula>
    </cfRule>
  </conditionalFormatting>
  <conditionalFormatting sqref="O14">
    <cfRule type="cellIs" dxfId="87" priority="57" operator="greaterThan">
      <formula>100%</formula>
    </cfRule>
    <cfRule type="cellIs" dxfId="86" priority="58" operator="between">
      <formula>90%</formula>
      <formula>100%</formula>
    </cfRule>
    <cfRule type="cellIs" dxfId="85" priority="59" operator="between">
      <formula>59%</formula>
      <formula>90%</formula>
    </cfRule>
    <cfRule type="cellIs" dxfId="84" priority="60" operator="between">
      <formula>0%</formula>
      <formula>59%</formula>
    </cfRule>
  </conditionalFormatting>
  <conditionalFormatting sqref="O16">
    <cfRule type="cellIs" dxfId="83" priority="53" operator="greaterThan">
      <formula>100%</formula>
    </cfRule>
    <cfRule type="cellIs" dxfId="82" priority="54" operator="between">
      <formula>90%</formula>
      <formula>100%</formula>
    </cfRule>
    <cfRule type="cellIs" dxfId="81" priority="55" operator="between">
      <formula>59%</formula>
      <formula>90%</formula>
    </cfRule>
    <cfRule type="cellIs" dxfId="80" priority="56" operator="between">
      <formula>0%</formula>
      <formula>59%</formula>
    </cfRule>
  </conditionalFormatting>
  <conditionalFormatting sqref="O18">
    <cfRule type="cellIs" dxfId="79" priority="49" operator="greaterThan">
      <formula>100%</formula>
    </cfRule>
    <cfRule type="cellIs" dxfId="78" priority="50" operator="between">
      <formula>90%</formula>
      <formula>100%</formula>
    </cfRule>
    <cfRule type="cellIs" dxfId="77" priority="51" operator="between">
      <formula>59%</formula>
      <formula>90%</formula>
    </cfRule>
    <cfRule type="cellIs" dxfId="76" priority="52" operator="between">
      <formula>0%</formula>
      <formula>59%</formula>
    </cfRule>
  </conditionalFormatting>
  <conditionalFormatting sqref="O20">
    <cfRule type="cellIs" dxfId="75" priority="45" operator="greaterThan">
      <formula>100%</formula>
    </cfRule>
    <cfRule type="cellIs" dxfId="74" priority="46" operator="between">
      <formula>90%</formula>
      <formula>100%</formula>
    </cfRule>
    <cfRule type="cellIs" dxfId="73" priority="47" operator="between">
      <formula>59%</formula>
      <formula>90%</formula>
    </cfRule>
    <cfRule type="cellIs" dxfId="72" priority="48" operator="between">
      <formula>0%</formula>
      <formula>59%</formula>
    </cfRule>
  </conditionalFormatting>
  <conditionalFormatting sqref="O22">
    <cfRule type="cellIs" dxfId="71" priority="41" operator="greaterThan">
      <formula>100%</formula>
    </cfRule>
    <cfRule type="cellIs" dxfId="70" priority="42" operator="between">
      <formula>90%</formula>
      <formula>100%</formula>
    </cfRule>
    <cfRule type="cellIs" dxfId="69" priority="43" operator="between">
      <formula>59%</formula>
      <formula>90%</formula>
    </cfRule>
    <cfRule type="cellIs" dxfId="68" priority="44" operator="between">
      <formula>0%</formula>
      <formula>59%</formula>
    </cfRule>
  </conditionalFormatting>
  <conditionalFormatting sqref="O24">
    <cfRule type="cellIs" dxfId="67" priority="37" operator="greaterThan">
      <formula>100%</formula>
    </cfRule>
    <cfRule type="cellIs" dxfId="66" priority="38" operator="between">
      <formula>90%</formula>
      <formula>100%</formula>
    </cfRule>
    <cfRule type="cellIs" dxfId="65" priority="39" operator="between">
      <formula>59%</formula>
      <formula>90%</formula>
    </cfRule>
    <cfRule type="cellIs" dxfId="64" priority="40" operator="between">
      <formula>0%</formula>
      <formula>59%</formula>
    </cfRule>
  </conditionalFormatting>
  <conditionalFormatting sqref="O26">
    <cfRule type="cellIs" dxfId="63" priority="33" operator="greaterThan">
      <formula>100%</formula>
    </cfRule>
    <cfRule type="cellIs" dxfId="62" priority="34" operator="between">
      <formula>90%</formula>
      <formula>100%</formula>
    </cfRule>
    <cfRule type="cellIs" dxfId="61" priority="35" operator="between">
      <formula>59%</formula>
      <formula>90%</formula>
    </cfRule>
    <cfRule type="cellIs" dxfId="60" priority="36" operator="between">
      <formula>0%</formula>
      <formula>59%</formula>
    </cfRule>
  </conditionalFormatting>
  <conditionalFormatting sqref="O13">
    <cfRule type="cellIs" dxfId="59" priority="29" operator="greaterThan">
      <formula>100%</formula>
    </cfRule>
    <cfRule type="cellIs" dxfId="58" priority="30" operator="between">
      <formula>90%</formula>
      <formula>100%</formula>
    </cfRule>
    <cfRule type="cellIs" dxfId="57" priority="31" operator="between">
      <formula>59%</formula>
      <formula>90%</formula>
    </cfRule>
    <cfRule type="cellIs" dxfId="56" priority="32" operator="between">
      <formula>0%</formula>
      <formula>59%</formula>
    </cfRule>
  </conditionalFormatting>
  <conditionalFormatting sqref="O17">
    <cfRule type="cellIs" dxfId="55" priority="25" operator="greaterThan">
      <formula>100%</formula>
    </cfRule>
    <cfRule type="cellIs" dxfId="54" priority="26" operator="between">
      <formula>90%</formula>
      <formula>100%</formula>
    </cfRule>
    <cfRule type="cellIs" dxfId="53" priority="27" operator="between">
      <formula>59%</formula>
      <formula>90%</formula>
    </cfRule>
    <cfRule type="cellIs" dxfId="52" priority="28" operator="between">
      <formula>0%</formula>
      <formula>59%</formula>
    </cfRule>
  </conditionalFormatting>
  <conditionalFormatting sqref="O21">
    <cfRule type="cellIs" dxfId="51" priority="21" operator="greaterThan">
      <formula>100%</formula>
    </cfRule>
    <cfRule type="cellIs" dxfId="50" priority="22" operator="between">
      <formula>90%</formula>
      <formula>100%</formula>
    </cfRule>
    <cfRule type="cellIs" dxfId="49" priority="23" operator="between">
      <formula>59%</formula>
      <formula>90%</formula>
    </cfRule>
    <cfRule type="cellIs" dxfId="48" priority="24" operator="between">
      <formula>0%</formula>
      <formula>59%</formula>
    </cfRule>
  </conditionalFormatting>
  <conditionalFormatting sqref="O25">
    <cfRule type="cellIs" dxfId="47" priority="17" operator="greaterThan">
      <formula>100%</formula>
    </cfRule>
    <cfRule type="cellIs" dxfId="46" priority="18" operator="between">
      <formula>90%</formula>
      <formula>100%</formula>
    </cfRule>
    <cfRule type="cellIs" dxfId="45" priority="19" operator="between">
      <formula>59%</formula>
      <formula>90%</formula>
    </cfRule>
    <cfRule type="cellIs" dxfId="44" priority="20" operator="between">
      <formula>0%</formula>
      <formula>59%</formula>
    </cfRule>
  </conditionalFormatting>
  <conditionalFormatting sqref="O11">
    <cfRule type="cellIs" dxfId="43" priority="13" operator="greaterThan">
      <formula>100%</formula>
    </cfRule>
    <cfRule type="cellIs" dxfId="42" priority="14" operator="between">
      <formula>90%</formula>
      <formula>100%</formula>
    </cfRule>
    <cfRule type="cellIs" dxfId="41" priority="15" operator="between">
      <formula>59%</formula>
      <formula>90%</formula>
    </cfRule>
    <cfRule type="cellIs" dxfId="40" priority="16" operator="between">
      <formula>0%</formula>
      <formula>59%</formula>
    </cfRule>
  </conditionalFormatting>
  <conditionalFormatting sqref="O15">
    <cfRule type="cellIs" dxfId="39" priority="9" operator="greaterThan">
      <formula>100%</formula>
    </cfRule>
    <cfRule type="cellIs" dxfId="38" priority="10" operator="between">
      <formula>90%</formula>
      <formula>100%</formula>
    </cfRule>
    <cfRule type="cellIs" dxfId="37" priority="11" operator="between">
      <formula>59%</formula>
      <formula>90%</formula>
    </cfRule>
    <cfRule type="cellIs" dxfId="36" priority="12" operator="between">
      <formula>0%</formula>
      <formula>59%</formula>
    </cfRule>
  </conditionalFormatting>
  <conditionalFormatting sqref="O19">
    <cfRule type="cellIs" dxfId="35" priority="5" operator="greaterThan">
      <formula>100%</formula>
    </cfRule>
    <cfRule type="cellIs" dxfId="34" priority="6" operator="between">
      <formula>90%</formula>
      <formula>100%</formula>
    </cfRule>
    <cfRule type="cellIs" dxfId="33" priority="7" operator="between">
      <formula>59%</formula>
      <formula>90%</formula>
    </cfRule>
    <cfRule type="cellIs" dxfId="32" priority="8" operator="between">
      <formula>0%</formula>
      <formula>59%</formula>
    </cfRule>
  </conditionalFormatting>
  <conditionalFormatting sqref="O23">
    <cfRule type="cellIs" dxfId="31" priority="1" operator="greaterThan">
      <formula>100%</formula>
    </cfRule>
    <cfRule type="cellIs" dxfId="30" priority="2" operator="between">
      <formula>90%</formula>
      <formula>100%</formula>
    </cfRule>
    <cfRule type="cellIs" dxfId="29" priority="3" operator="between">
      <formula>59%</formula>
      <formula>90%</formula>
    </cfRule>
    <cfRule type="cellIs" dxfId="28" priority="4" operator="between">
      <formula>0%</formula>
      <formula>59%</formula>
    </cfRule>
  </conditionalFormatting>
  <dataValidations count="1">
    <dataValidation type="list" allowBlank="1" showInputMessage="1" showErrorMessage="1" sqref="N9:N28 C9:C28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Instructivo</vt:lpstr>
      <vt:lpstr>Actividades</vt:lpstr>
      <vt:lpstr>Presupuesto Año 1</vt:lpstr>
      <vt:lpstr>Presupuesto Año 2</vt:lpstr>
      <vt:lpstr>Presupuesto Año 3</vt:lpstr>
      <vt:lpstr>Presupuesto Año 4</vt:lpstr>
      <vt:lpstr>Presupuesto Año 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Paula Gonzalez;jhon bocanegra</dc:creator>
  <cp:lastModifiedBy>Angela Maria Sánchez G</cp:lastModifiedBy>
  <dcterms:created xsi:type="dcterms:W3CDTF">2019-08-08T03:27:40Z</dcterms:created>
  <dcterms:modified xsi:type="dcterms:W3CDTF">2024-04-30T17:43:18Z</dcterms:modified>
</cp:coreProperties>
</file>